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Macros inschakelen" sheetId="1" r:id="rId4"/>
    <sheet state="visible" name="Menu" sheetId="2" r:id="rId5"/>
    <sheet state="visible" name="Speelschema" sheetId="3" r:id="rId6"/>
    <sheet state="visible" name="Regels" sheetId="4" r:id="rId7"/>
    <sheet state="visible" name="Invulformulier" sheetId="5" r:id="rId8"/>
    <sheet state="hidden" name="Backsheet" sheetId="6" r:id="rId9"/>
  </sheets>
  <definedNames>
    <definedName name="Groep_B">Invulformulier!$Q$17:$Q$20</definedName>
    <definedName name="Leeftijd">Invulformulier!$Q$5</definedName>
    <definedName name="Kampioen">Invulformulier!$S$50</definedName>
    <definedName name="Laatste_Vier">Invulformulier!$S$40:$S$43</definedName>
    <definedName name="Voorspelling_Thuis">Invulformulier!$I$10:$I$45</definedName>
    <definedName name="Geslacht">Invulformulier!$Q$4</definedName>
    <definedName name="Groep_F">Invulformulier!$Q$37:$Q$40</definedName>
    <definedName name="Laatste_Twee">Invulformulier!$S$46:$S$47</definedName>
    <definedName name="Groep_A">Invulformulier!$Q$12:$Q$15</definedName>
    <definedName name="Groep_E">Invulformulier!$Q$32:$Q$35</definedName>
    <definedName name="Club">Invulformulier!$Q$6</definedName>
    <definedName name="Groep_C">Invulformulier!$Q$22:$Q$25</definedName>
    <definedName name="Naam">Invulformulier!$F$4</definedName>
    <definedName name="Voorspelling_Toto">Invulformulier!$M$10:$M$45</definedName>
    <definedName name="Groep_G">Invulformulier!$Q$42:$Q$45</definedName>
    <definedName name="Groep_D">Invulformulier!$Q$27:$Q$30</definedName>
    <definedName name="Email">Invulformulier!$F$6</definedName>
    <definedName name="Telefoon">Invulformulier!$F$5</definedName>
    <definedName name="Groep_H">Invulformulier!$Q$47:$Q$50</definedName>
    <definedName name="Voorspelling_Uit">Invulformulier!$K$10:$K$45</definedName>
    <definedName name="Laatste_Acht">Invulformulier!$S$30:$S$37</definedName>
    <definedName name="Laatste_Zestien">Invulformulier!$S$12:$S$27</definedName>
  </definedNames>
  <calcPr/>
  <extLst>
    <ext uri="GoogleSheetsCustomDataVersion1">
      <go:sheetsCustomData xmlns:go="http://customooxmlschemas.google.com/" r:id="rId10" roundtripDataSignature="AMtx7miTDjNoouoF+5OBz5q9IM0PL3fiAA=="/>
    </ext>
  </extLst>
</workbook>
</file>

<file path=xl/sharedStrings.xml><?xml version="1.0" encoding="utf-8"?>
<sst xmlns="http://schemas.openxmlformats.org/spreadsheetml/2006/main" count="855" uniqueCount="266">
  <si>
    <t>Dit Excel bestand werkt alleen als</t>
  </si>
  <si>
    <t>de macro's zijn ingeschakeld</t>
  </si>
  <si>
    <t>Als je één van onderstaande meldingen op je scherm ziet, 'enable' dan de macro's door op de knop 'enable content' te drukken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</si>
  <si>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</si>
  <si>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</si>
  <si>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t>Groepsfase</t>
  </si>
  <si>
    <t>#</t>
  </si>
  <si>
    <t>Dag</t>
  </si>
  <si>
    <t>Datum</t>
  </si>
  <si>
    <t>Tijd (NL)</t>
  </si>
  <si>
    <t>Thuis</t>
  </si>
  <si>
    <t>-</t>
  </si>
  <si>
    <t>Uit</t>
  </si>
  <si>
    <t>Groep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</si>
  <si>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</si>
  <si>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</si>
  <si>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</si>
  <si>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</si>
  <si>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</si>
  <si>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</si>
  <si>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</si>
  <si>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</si>
  <si>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A</t>
  </si>
  <si>
    <t>Quatar</t>
  </si>
  <si>
    <t>Engeland</t>
  </si>
  <si>
    <t>Argentinië</t>
  </si>
  <si>
    <t>Frankrijk</t>
  </si>
  <si>
    <t>Ma.</t>
  </si>
  <si>
    <t>14.00</t>
  </si>
  <si>
    <t> Engeland</t>
  </si>
  <si>
    <t> Iran</t>
  </si>
  <si>
    <t>B</t>
  </si>
  <si>
    <t>Ecuador</t>
  </si>
  <si>
    <t>Iran</t>
  </si>
  <si>
    <t>Saudi-Arabië</t>
  </si>
  <si>
    <t>Australië</t>
  </si>
  <si>
    <t> Senegal</t>
  </si>
  <si>
    <r>
      <rPr>
        <rFont val="Quattrocento Sans"/>
        <color theme="1"/>
        <sz val="11.0"/>
      </rPr>
      <t> </t>
    </r>
    <r>
      <rPr>
        <rFont val="Segoe UI"/>
        <b/>
        <color theme="1"/>
        <sz val="11.0"/>
      </rPr>
      <t>Nederland</t>
    </r>
  </si>
  <si>
    <t>Senegal</t>
  </si>
  <si>
    <t>Verenigde Staten</t>
  </si>
  <si>
    <t>Mexico</t>
  </si>
  <si>
    <t>Denemarken</t>
  </si>
  <si>
    <t>20.00</t>
  </si>
  <si>
    <t> Verenigde Staten</t>
  </si>
  <si>
    <t> Wales</t>
  </si>
  <si>
    <t>Nederland</t>
  </si>
  <si>
    <t>Wales</t>
  </si>
  <si>
    <t>Polen</t>
  </si>
  <si>
    <t>Tunesië</t>
  </si>
  <si>
    <t>Di.</t>
  </si>
  <si>
    <t>11.00</t>
  </si>
  <si>
    <t> Argentinië</t>
  </si>
  <si>
    <t> Saudi-Arabië</t>
  </si>
  <si>
    <t>C</t>
  </si>
  <si>
    <t> Denemarken</t>
  </si>
  <si>
    <t> Tunesië</t>
  </si>
  <si>
    <t>D</t>
  </si>
  <si>
    <t>Poule E</t>
  </si>
  <si>
    <t>Poule F</t>
  </si>
  <si>
    <t>Poule G</t>
  </si>
  <si>
    <t>Poule H</t>
  </si>
  <si>
    <t> Mexico</t>
  </si>
  <si>
    <t> Polen</t>
  </si>
  <si>
    <t>Spanje</t>
  </si>
  <si>
    <t>België</t>
  </si>
  <si>
    <t>Brazilië</t>
  </si>
  <si>
    <t>Portugal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</si>
  <si>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</si>
  <si>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</si>
  <si>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</si>
  <si>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</si>
  <si>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</si>
  <si>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</si>
  <si>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</si>
  <si>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</si>
  <si>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</si>
  <si>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F</t>
  </si>
  <si>
    <t>Duitsland</t>
  </si>
  <si>
    <t>Marokko</t>
  </si>
  <si>
    <t>Zwitserland</t>
  </si>
  <si>
    <t>Uruguay</t>
  </si>
  <si>
    <t> Duitsland</t>
  </si>
  <si>
    <t> Japan</t>
  </si>
  <si>
    <t>E</t>
  </si>
  <si>
    <t>Japan</t>
  </si>
  <si>
    <t>Kroatië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</si>
  <si>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</si>
  <si>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</si>
  <si>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</si>
  <si>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</si>
  <si>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</si>
  <si>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</si>
  <si>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</si>
  <si>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</si>
  <si>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</si>
  <si>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</si>
  <si>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</si>
  <si>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</si>
  <si>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</si>
  <si>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</si>
  <si>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</si>
  <si>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1A</t>
  </si>
  <si>
    <t>2B</t>
  </si>
  <si>
    <t> Portugal</t>
  </si>
  <si>
    <t> Ghana</t>
  </si>
  <si>
    <t>1C</t>
  </si>
  <si>
    <t>2D</t>
  </si>
  <si>
    <t> Brazilië</t>
  </si>
  <si>
    <t> Servië</t>
  </si>
  <si>
    <t>1D</t>
  </si>
  <si>
    <t>2C</t>
  </si>
  <si>
    <t>Vr.</t>
  </si>
  <si>
    <t>1B</t>
  </si>
  <si>
    <t>2A</t>
  </si>
  <si>
    <t>1E</t>
  </si>
  <si>
    <t>2F</t>
  </si>
  <si>
    <r>
      <rPr>
        <rFont val="Quattrocento Sans"/>
        <color theme="1"/>
        <sz val="11.0"/>
      </rPr>
      <t> </t>
    </r>
    <r>
      <rPr>
        <rFont val="Segoe UI"/>
        <b/>
        <color theme="1"/>
        <sz val="11.0"/>
      </rPr>
      <t>Nederland</t>
    </r>
  </si>
  <si>
    <t>1G</t>
  </si>
  <si>
    <t>2H</t>
  </si>
  <si>
    <t>1F</t>
  </si>
  <si>
    <t>2E</t>
  </si>
  <si>
    <t>1H</t>
  </si>
  <si>
    <t>2G</t>
  </si>
  <si>
    <t>Kwartfinales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</si>
  <si>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</si>
  <si>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</si>
  <si>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</si>
  <si>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</si>
  <si>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</si>
  <si>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</si>
  <si>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</si>
  <si>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</si>
  <si>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</si>
  <si>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</si>
  <si>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</si>
  <si>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</si>
  <si>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</si>
  <si>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</si>
  <si>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r>
      <rPr>
        <rFont val="Quattrocento Sans"/>
        <color theme="1"/>
        <sz val="11.0"/>
      </rPr>
      <t> </t>
    </r>
    <r>
      <rPr>
        <rFont val="Segoe UI"/>
        <b/>
        <color theme="1"/>
        <sz val="11.0"/>
      </rPr>
      <t>Nederland</t>
    </r>
  </si>
  <si>
    <t>Troostfinale</t>
  </si>
  <si>
    <t>V61</t>
  </si>
  <si>
    <t>V62</t>
  </si>
  <si>
    <t>Finale</t>
  </si>
  <si>
    <t>W61</t>
  </si>
  <si>
    <t>W62</t>
  </si>
  <si>
    <t>WK 2022</t>
  </si>
  <si>
    <t>Inschrijfformulier Nellies Voetbalpoule</t>
  </si>
  <si>
    <t>Ook dit jaar bied ik je uiteraard weer de gelegenheid om deel te nemen aan de allerleukste voetbalpoule!</t>
  </si>
  <si>
    <t>Hoeveel vertrouwen heb jij in de mannen van Van Gaal? We hebben immers geen wedstrijd meer verloren sinds Louis de teugels in handen heeft…</t>
  </si>
  <si>
    <t>Er is een voorspelling nodig van de uitslagen van de 48 aangegeven groepswedstrijden. Elke goedvoorspelde uitslag levert 5 punten op.</t>
  </si>
  <si>
    <t xml:space="preserve">Verder moet de toto-uitslag worden aangegeven met een 1 als je denkt dat het eerstegenoemde land wint, een 2 als je denkt dat het tweede land wint </t>
  </si>
  <si>
    <t>en een 3 als je denkt dat de wedstrijd in een gelijkspel eindigt.</t>
  </si>
  <si>
    <t>De toto voorspelling mag afwijken van de voorspelde uitslag van de wedstrijd om de kansen te spreiden. Een correcte toto-voorspelling levert 2 punten op.</t>
  </si>
  <si>
    <t xml:space="preserve">Er wordt tevens gevraagd om de eindstanden van de 8 groepen aan te geven. </t>
  </si>
  <si>
    <t>Een goede voorspelling levert 3 punten op voor elk land dat op de juist plaats is voorspeld.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</si>
  <si>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</si>
  <si>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</si>
  <si>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</si>
  <si>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</si>
  <si>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</si>
  <si>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r>
      <rPr>
        <rFont val="Calibri"/>
        <color theme="1"/>
        <sz val="11.0"/>
      </rPr>
      <t xml:space="preserve">De eerste wedstrijd wordt op 20 november gespeeld. De laatste inleverdag is </t>
    </r>
    <r>
      <rPr>
        <rFont val="Calibri"/>
        <b/>
        <color theme="1"/>
        <sz val="11.0"/>
      </rPr>
      <t>vrijdag 18 november 18.00</t>
    </r>
    <r>
      <rPr>
        <rFont val="Calibri"/>
        <color theme="1"/>
        <sz val="11.0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</si>
  <si>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</si>
  <si>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Het is mogelijk om per persoon meerdere formulieren in te vullen. Ook worden vrienden en familieleden van harte uitgenodigd om deel te nemen.</t>
  </si>
  <si>
    <t>Het maximaal te behalen aantal punten is:</t>
  </si>
  <si>
    <t>Eerste ronde van 36 wedstrijden voor de uitslagen</t>
  </si>
  <si>
    <t>punten</t>
  </si>
  <si>
    <t>(46 x 5)</t>
  </si>
  <si>
    <t>Eerste ronde van 36 wedstrijden voor de toto's</t>
  </si>
  <si>
    <t>(46 x 2)</t>
  </si>
  <si>
    <t>Verwachte eindstanden in de 6 groepen:</t>
  </si>
  <si>
    <t>(8 x 4 x 3)</t>
  </si>
  <si>
    <t>Voorspelling achtstefinalisten:</t>
  </si>
  <si>
    <t>(16 x 5)</t>
  </si>
  <si>
    <t>Voorspelling kwartfinalisten:</t>
  </si>
  <si>
    <t>(8 x 8)</t>
  </si>
  <si>
    <t>Voorspelling halve finalisten:</t>
  </si>
  <si>
    <t>(4 x 12)</t>
  </si>
  <si>
    <t>Voorspelling finalisten:</t>
  </si>
  <si>
    <t>(2 x 20)</t>
  </si>
  <si>
    <t>Voorspelling Wereldkampioen:</t>
  </si>
  <si>
    <t>(1 x 50)</t>
  </si>
  <si>
    <t>Maximale score is:</t>
  </si>
  <si>
    <r>
      <rPr>
        <rFont val="Calibri"/>
        <color theme="1"/>
        <sz val="11.0"/>
      </rPr>
      <t xml:space="preserve">De inleg is dit jaar </t>
    </r>
    <r>
      <rPr>
        <rFont val="Calibri"/>
        <b/>
        <color theme="1"/>
        <sz val="11.0"/>
      </rPr>
      <t>€15,-</t>
    </r>
    <r>
      <rPr>
        <rFont val="Calibri"/>
        <color theme="1"/>
        <sz val="11.0"/>
      </rPr>
      <t xml:space="preserve"> per persoon. Iedereen is welkom om mee te doen dus nodig gerust vrienden en familie uit. </t>
    </r>
  </si>
  <si>
    <t>Het is ook toegestaan om onder dezelfde naam vaker mee te doen. Zodra jouw deelname binnen is ontvang je een online betaalverzoek.</t>
  </si>
  <si>
    <t>Per inschrijfformulier wordt €2,50 gedoneerd aan Stichting Vluchteling. Het resterende bedrag wordt volledig in prijzengeld uitgekeerd!</t>
  </si>
  <si>
    <t xml:space="preserve">Tussenstanden worden dagelijks bijgewerkt en zijn te vinden op Instagram en IkBenNel.nl.
</t>
  </si>
  <si>
    <t>Deelnemers zonder social media account kunnen aangeven dat ze per mail op de hoogte willen worden gehouden.</t>
  </si>
  <si>
    <r>
      <rPr>
        <rFont val="Calibri"/>
        <color theme="1"/>
        <sz val="11.0"/>
      </rPr>
      <t xml:space="preserve">De betaling kan worden voldaan via de QR Code of door over te maken naar rekeningnummer </t>
    </r>
    <r>
      <rPr>
        <rFont val="Calibri"/>
        <i/>
        <color theme="1"/>
        <sz val="11.0"/>
        <u/>
      </rPr>
      <t>NL55 INGB 0631 3662 10</t>
    </r>
    <r>
      <rPr>
        <rFont val="Calibri"/>
        <color theme="1"/>
        <sz val="11.0"/>
      </rPr>
      <t xml:space="preserve"> tnv NS Leijten.</t>
    </r>
  </si>
  <si>
    <t>Invulformulier Nellies Voetbalbalpool</t>
  </si>
  <si>
    <t>Naam deelnemer:</t>
  </si>
  <si>
    <t>Jelle de Jong</t>
  </si>
  <si>
    <t>Geslacht:</t>
  </si>
  <si>
    <t>Man</t>
  </si>
  <si>
    <t>Telefoonnummer:</t>
  </si>
  <si>
    <t>Leeftijd:</t>
  </si>
  <si>
    <t>30-40</t>
  </si>
  <si>
    <t>Email:</t>
  </si>
  <si>
    <t>jelledejong89@gmail.com</t>
  </si>
  <si>
    <t>Favoriete Ned club:</t>
  </si>
  <si>
    <t>Ajax</t>
  </si>
  <si>
    <t>Nr.</t>
  </si>
  <si>
    <t>NL-Tijd</t>
  </si>
  <si>
    <t>Wedstrijd</t>
  </si>
  <si>
    <t>Voorspelling</t>
  </si>
  <si>
    <t>Eindstand Groepsfase</t>
  </si>
  <si>
    <t>Toto</t>
  </si>
  <si>
    <t>GROEP A</t>
  </si>
  <si>
    <t>Laatste 16</t>
  </si>
  <si>
    <t> Nederland</t>
  </si>
  <si>
    <t> Saoedi-Arabië</t>
  </si>
  <si>
    <t>GROEP B</t>
  </si>
  <si>
    <t>GROEP C</t>
  </si>
  <si>
    <t>Saoedi-Arabië</t>
  </si>
  <si>
    <t>GROEP D</t>
  </si>
  <si>
    <t>Laatste 8</t>
  </si>
  <si>
    <t>GROEP E</t>
  </si>
  <si>
    <t>GROEP F</t>
  </si>
  <si>
    <t>Laatste 4</t>
  </si>
  <si>
    <t>GROEP G</t>
  </si>
  <si>
    <t>Finalisten</t>
  </si>
  <si>
    <t>GROEP H</t>
  </si>
  <si>
    <t>Kampioen</t>
  </si>
  <si>
    <t>Alle lichtblauwe cellen moeten worden ingevuld!</t>
  </si>
  <si>
    <t>Nummer</t>
  </si>
  <si>
    <t>Landen</t>
  </si>
  <si>
    <t>Clubs</t>
  </si>
  <si>
    <t>Leeftijd</t>
  </si>
  <si>
    <t>Geslacht</t>
  </si>
  <si>
    <t>Selectie laatste 16</t>
  </si>
  <si>
    <t>Selectie laatste 8</t>
  </si>
  <si>
    <t>Selectie Laatste 4</t>
  </si>
  <si>
    <t>Selectie laatste 2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</si>
  <si>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</si>
  <si>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</si>
  <si>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</si>
  <si>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</si>
  <si>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</si>
  <si>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</si>
  <si>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</si>
  <si>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</si>
  <si>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AZ</t>
  </si>
  <si>
    <t>…</t>
  </si>
  <si>
    <t>Vrouw</t>
  </si>
  <si>
    <t>10-20</t>
  </si>
  <si>
    <t>PSV</t>
  </si>
  <si>
    <t>20-30</t>
  </si>
  <si>
    <t>Anders</t>
  </si>
  <si>
    <t>Feyenoord</t>
  </si>
  <si>
    <t>Ik zeg het liever niet</t>
  </si>
  <si>
    <t>FC Twente</t>
  </si>
  <si>
    <t>40-50</t>
  </si>
  <si>
    <t>sc Heerenveen</t>
  </si>
  <si>
    <t>50-65</t>
  </si>
  <si>
    <t>FC Utrecht</t>
  </si>
  <si>
    <t>65+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</si>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</sst>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\ mmmm"/>
  </numFmts>
  <fonts count="23">
    <font>
      <sz val="11.0"/>
      <color theme="1"/>
      <name val="Calibri"/>
      <scheme val="minor"/>
    </font>
    <font>
      <sz val="10.0"/>
      <color theme="1"/>
      <name val="Arial"/>
    </font>
    <font>
      <b/>
      <sz val="22.0"/>
      <color rgb="FFFFFF00"/>
      <name val="Calibri"/>
    </font>
    <font/>
    <font>
      <b/>
      <sz val="11.0"/>
      <color theme="1"/>
      <name val="Calibri"/>
    </font>
    <font>
      <sz val="11.0"/>
      <color theme="1"/>
      <name val="Calibri"/>
    </font>
    <font>
      <i/>
      <sz val="10.0"/>
      <color theme="1"/>
      <name val="Arial"/>
    </font>
    <font>
      <b/>
      <sz val="15.0"/>
      <color theme="1"/>
      <name val="Quattrocento Sans"/>
    </font>
    <font>
      <sz val="11.0"/>
      <color theme="1"/>
      <name val="Quattrocento Sans"/>
    </font>
    <font>
      <b/>
      <sz val="12.0"/>
      <color rgb="FFFFFFFF"/>
      <name val="Quattrocento Sans"/>
    </font>
    <font>
      <sz val="10.0"/>
      <color theme="1"/>
      <name val="Quattrocento Sans"/>
    </font>
    <font>
      <sz val="10.0"/>
      <color rgb="FF3A3A3A"/>
      <name val="Quattrocento Sans"/>
    </font>
    <font>
      <b/>
      <sz val="12.0"/>
      <color theme="1"/>
      <name val="Arial"/>
    </font>
    <font>
      <u/>
      <sz val="11.0"/>
      <color theme="1"/>
      <name val="Calibri"/>
    </font>
    <font>
      <sz val="12.0"/>
      <color theme="1"/>
      <name val="Arial"/>
    </font>
    <font>
      <b/>
      <sz val="9.0"/>
      <color rgb="FF000000"/>
      <name val="Arial"/>
    </font>
    <font>
      <b/>
      <u/>
      <sz val="9.0"/>
      <color rgb="FF0B4CB4"/>
      <name val="Arial"/>
    </font>
    <font>
      <sz val="8.0"/>
      <color theme="1"/>
      <name val="Arial"/>
    </font>
    <font>
      <b/>
      <sz val="11.0"/>
      <color rgb="FFFFFFFF"/>
      <name val="Arial"/>
    </font>
    <font>
      <sz val="9.0"/>
      <color rgb="FF000000"/>
      <name val="Arial"/>
    </font>
    <font>
      <b/>
      <sz val="12.0"/>
      <color rgb="FFFFFFFF"/>
      <name val="Arial"/>
    </font>
    <font>
      <sz val="26.0"/>
      <color theme="0"/>
      <name val="Arial"/>
    </font>
    <font>
      <color theme="1"/>
      <name val="Calibri"/>
      <scheme val="minor"/>
    </font>
  </fonts>
  <fills count="11">
    <fill>
      <patternFill patternType="none"/>
    </fill>
    <fill>
      <patternFill patternType="lightGray"/>
    </fill>
    <fill>
      <patternFill patternType="solid">
        <fgColor rgb="FFFFFFCC"/>
        <bgColor rgb="FFFFFFCC"/>
      </patternFill>
    </fill>
    <fill>
      <patternFill patternType="solid">
        <fgColor theme="1"/>
        <bgColor theme="1"/>
      </patternFill>
    </fill>
    <fill>
      <patternFill patternType="solid">
        <fgColor rgb="FFFFE598"/>
        <bgColor rgb="FFFFE598"/>
      </patternFill>
    </fill>
    <fill>
      <patternFill patternType="solid">
        <fgColor rgb="FFFF9900"/>
        <bgColor rgb="FFFF9900"/>
      </patternFill>
    </fill>
    <fill>
      <patternFill patternType="solid">
        <fgColor theme="0"/>
        <bgColor theme="0"/>
      </patternFill>
    </fill>
    <fill>
      <patternFill patternType="solid">
        <fgColor rgb="FFFFFFC1"/>
        <bgColor rgb="FFFFFFC1"/>
      </patternFill>
    </fill>
    <fill>
      <patternFill patternType="solid">
        <fgColor rgb="FFCCFFFF"/>
        <bgColor rgb="FFCCFFFF"/>
      </patternFill>
    </fill>
    <fill>
      <patternFill patternType="solid">
        <fgColor rgb="FFA8D08D"/>
        <bgColor rgb="FFA8D08D"/>
      </patternFill>
    </fill>
    <fill>
      <patternFill patternType="solid">
        <fgColor rgb="FFC5E0B3"/>
        <bgColor rgb="FFC5E0B3"/>
      </patternFill>
    </fill>
  </fills>
  <borders count="67">
    <border/>
    <border>
      <left/>
      <right/>
      <top/>
      <bottom/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/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/>
      <right style="medium">
        <color rgb="FF000000"/>
      </right>
      <top style="medium">
        <color rgb="FF000000"/>
      </top>
      <bottom/>
    </border>
    <border>
      <left style="medium">
        <color rgb="FF000000"/>
      </left>
      <right/>
      <top/>
      <bottom/>
    </border>
    <border>
      <left style="thin">
        <color rgb="FF000000"/>
      </left>
      <right style="thin">
        <color rgb="FF000000"/>
      </right>
      <top/>
      <bottom/>
    </border>
    <border>
      <left style="medium">
        <color rgb="FF000000"/>
      </left>
      <right style="medium">
        <color rgb="FF000000"/>
      </right>
      <top/>
      <bottom/>
    </border>
    <border>
      <left/>
      <right style="medium">
        <color rgb="FF000000"/>
      </right>
      <top/>
      <bottom/>
    </border>
    <border>
      <left style="medium">
        <color rgb="FF000000"/>
      </left>
      <right/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medium">
        <color rgb="FF000000"/>
      </bottom>
    </border>
    <border>
      <left/>
      <right/>
      <top/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/>
      <right/>
      <top style="thin">
        <color rgb="FF000000"/>
      </top>
      <bottom style="double">
        <color rgb="FF000000"/>
      </bottom>
    </border>
    <border>
      <left style="thin">
        <color rgb="FF000000"/>
      </left>
      <right/>
      <top style="thin">
        <color rgb="FF000000"/>
      </top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/>
      <top/>
      <bottom/>
    </border>
    <border>
      <left/>
      <right/>
      <top/>
    </border>
    <border>
      <left/>
      <right style="thin">
        <color rgb="FF000000"/>
      </right>
      <top/>
      <bottom/>
    </border>
    <border>
      <left/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/>
      <top/>
      <bottom/>
    </border>
    <border>
      <left/>
      <right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top style="thin">
        <color rgb="FF000000"/>
      </top>
      <bottom/>
    </border>
    <border>
      <right/>
      <top style="thin">
        <color rgb="FF000000"/>
      </top>
      <bottom/>
    </border>
    <border>
      <left style="thin">
        <color rgb="FF000000"/>
      </left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/>
      <right/>
      <top style="thin">
        <color rgb="FF000000"/>
      </top>
      <bottom/>
    </border>
  </borders>
  <cellStyleXfs count="1">
    <xf borderId="0" fillId="0" fontId="0" numFmtId="0" applyAlignment="1" applyFont="1"/>
  </cellStyleXfs>
  <cellXfs count="212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2" fillId="3" fontId="2" numFmtId="0" xfId="0" applyAlignment="1" applyBorder="1" applyFill="1" applyFont="1">
      <alignment horizontal="center"/>
    </xf>
    <xf borderId="3" fillId="0" fontId="3" numFmtId="0" xfId="0" applyBorder="1" applyFont="1"/>
    <xf borderId="4" fillId="0" fontId="3" numFmtId="0" xfId="0" applyBorder="1" applyFont="1"/>
    <xf borderId="5" fillId="3" fontId="2" numFmtId="0" xfId="0" applyAlignment="1" applyBorder="1" applyFont="1">
      <alignment horizontal="center"/>
    </xf>
    <xf borderId="6" fillId="0" fontId="3" numFmtId="0" xfId="0" applyBorder="1" applyFont="1"/>
    <xf borderId="7" fillId="0" fontId="3" numFmtId="0" xfId="0" applyBorder="1" applyFont="1"/>
    <xf borderId="1" fillId="2" fontId="4" numFmtId="0" xfId="0" applyBorder="1" applyFont="1"/>
    <xf borderId="1" fillId="2" fontId="5" numFmtId="0" xfId="0" applyBorder="1" applyFont="1"/>
    <xf borderId="1" fillId="2" fontId="6" numFmtId="0" xfId="0" applyBorder="1" applyFont="1"/>
    <xf borderId="1" fillId="4" fontId="5" numFmtId="0" xfId="0" applyBorder="1" applyFill="1" applyFont="1"/>
    <xf borderId="1" fillId="4" fontId="5" numFmtId="0" xfId="0" applyAlignment="1" applyBorder="1" applyFont="1">
      <alignment vertical="center"/>
    </xf>
    <xf borderId="1" fillId="4" fontId="7" numFmtId="0" xfId="0" applyAlignment="1" applyBorder="1" applyFont="1">
      <alignment vertical="center"/>
    </xf>
    <xf borderId="1" fillId="4" fontId="8" numFmtId="0" xfId="0" applyAlignment="1" applyBorder="1" applyFont="1">
      <alignment vertical="center"/>
    </xf>
    <xf borderId="8" fillId="5" fontId="9" numFmtId="0" xfId="0" applyAlignment="1" applyBorder="1" applyFill="1" applyFont="1">
      <alignment horizontal="left" vertical="center"/>
    </xf>
    <xf borderId="8" fillId="5" fontId="9" numFmtId="0" xfId="0" applyAlignment="1" applyBorder="1" applyFont="1">
      <alignment horizontal="center" vertical="center"/>
    </xf>
    <xf borderId="9" fillId="5" fontId="9" numFmtId="0" xfId="0" applyAlignment="1" applyBorder="1" applyFont="1">
      <alignment horizontal="left" vertical="center"/>
    </xf>
    <xf borderId="10" fillId="5" fontId="9" numFmtId="0" xfId="0" applyAlignment="1" applyBorder="1" applyFont="1">
      <alignment horizontal="left" vertical="center"/>
    </xf>
    <xf borderId="11" fillId="5" fontId="9" numFmtId="0" xfId="0" applyAlignment="1" applyBorder="1" applyFont="1">
      <alignment horizontal="left" vertical="center"/>
    </xf>
    <xf borderId="8" fillId="4" fontId="8" numFmtId="0" xfId="0" applyAlignment="1" applyBorder="1" applyFont="1">
      <alignment horizontal="left" shrinkToFit="0" vertical="center" wrapText="1"/>
    </xf>
    <xf borderId="12" fillId="4" fontId="8" numFmtId="0" xfId="0" applyAlignment="1" applyBorder="1" applyFont="1">
      <alignment horizontal="left" shrinkToFit="0" vertical="center" wrapText="1"/>
    </xf>
    <xf borderId="13" fillId="4" fontId="8" numFmtId="15" xfId="0" applyAlignment="1" applyBorder="1" applyFont="1" applyNumberFormat="1">
      <alignment horizontal="left" shrinkToFit="0" vertical="center" wrapText="1"/>
    </xf>
    <xf borderId="13" fillId="4" fontId="8" numFmtId="0" xfId="0" applyAlignment="1" applyBorder="1" applyFont="1">
      <alignment horizontal="left" shrinkToFit="0" vertical="center" wrapText="1"/>
    </xf>
    <xf borderId="8" fillId="4" fontId="8" numFmtId="0" xfId="0" applyAlignment="1" applyBorder="1" applyFont="1">
      <alignment vertical="center"/>
    </xf>
    <xf borderId="14" fillId="4" fontId="8" numFmtId="0" xfId="0" applyAlignment="1" applyBorder="1" applyFont="1">
      <alignment vertical="center"/>
    </xf>
    <xf borderId="15" fillId="4" fontId="8" numFmtId="0" xfId="0" applyAlignment="1" applyBorder="1" applyFont="1">
      <alignment vertical="center"/>
    </xf>
    <xf borderId="16" fillId="4" fontId="8" numFmtId="0" xfId="0" applyAlignment="1" applyBorder="1" applyFont="1">
      <alignment horizontal="left" shrinkToFit="0" vertical="center" wrapText="1"/>
    </xf>
    <xf borderId="17" fillId="4" fontId="8" numFmtId="0" xfId="0" applyAlignment="1" applyBorder="1" applyFont="1">
      <alignment horizontal="left" shrinkToFit="0" vertical="center" wrapText="1"/>
    </xf>
    <xf borderId="1" fillId="4" fontId="8" numFmtId="15" xfId="0" applyAlignment="1" applyBorder="1" applyFont="1" applyNumberFormat="1">
      <alignment horizontal="left" shrinkToFit="0" vertical="center" wrapText="1"/>
    </xf>
    <xf borderId="1" fillId="4" fontId="8" numFmtId="0" xfId="0" applyAlignment="1" applyBorder="1" applyFont="1">
      <alignment horizontal="left" shrinkToFit="0" vertical="center" wrapText="1"/>
    </xf>
    <xf borderId="16" fillId="4" fontId="8" numFmtId="0" xfId="0" applyAlignment="1" applyBorder="1" applyFont="1">
      <alignment vertical="center"/>
    </xf>
    <xf borderId="18" fillId="4" fontId="8" numFmtId="0" xfId="0" applyAlignment="1" applyBorder="1" applyFont="1">
      <alignment vertical="center"/>
    </xf>
    <xf borderId="19" fillId="4" fontId="8" numFmtId="0" xfId="0" applyAlignment="1" applyBorder="1" applyFont="1">
      <alignment vertical="center"/>
    </xf>
    <xf borderId="20" fillId="4" fontId="8" numFmtId="0" xfId="0" applyAlignment="1" applyBorder="1" applyFont="1">
      <alignment vertical="center"/>
    </xf>
    <xf borderId="21" fillId="4" fontId="8" numFmtId="0" xfId="0" applyAlignment="1" applyBorder="1" applyFont="1">
      <alignment vertical="center"/>
    </xf>
    <xf borderId="22" fillId="4" fontId="8" numFmtId="0" xfId="0" applyAlignment="1" applyBorder="1" applyFont="1">
      <alignment vertical="center"/>
    </xf>
    <xf borderId="1" fillId="4" fontId="10" numFmtId="0" xfId="0" applyAlignment="1" applyBorder="1" applyFont="1">
      <alignment vertical="center"/>
    </xf>
    <xf borderId="10" fillId="5" fontId="9" numFmtId="0" xfId="0" applyAlignment="1" applyBorder="1" applyFont="1">
      <alignment horizontal="center" vertical="center"/>
    </xf>
    <xf borderId="8" fillId="4" fontId="11" numFmtId="0" xfId="0" applyAlignment="1" applyBorder="1" applyFont="1">
      <alignment horizontal="left" vertical="center"/>
    </xf>
    <xf borderId="12" fillId="4" fontId="11" numFmtId="0" xfId="0" applyAlignment="1" applyBorder="1" applyFont="1">
      <alignment horizontal="left" vertical="center"/>
    </xf>
    <xf borderId="13" fillId="4" fontId="11" numFmtId="15" xfId="0" applyAlignment="1" applyBorder="1" applyFont="1" applyNumberFormat="1">
      <alignment horizontal="left" vertical="center"/>
    </xf>
    <xf borderId="12" fillId="4" fontId="11" numFmtId="20" xfId="0" applyAlignment="1" applyBorder="1" applyFont="1" applyNumberFormat="1">
      <alignment horizontal="left" vertical="center"/>
    </xf>
    <xf borderId="13" fillId="4" fontId="11" numFmtId="0" xfId="0" applyAlignment="1" applyBorder="1" applyFont="1">
      <alignment horizontal="left" vertical="center"/>
    </xf>
    <xf borderId="12" fillId="4" fontId="8" numFmtId="0" xfId="0" applyAlignment="1" applyBorder="1" applyFont="1">
      <alignment vertical="center"/>
    </xf>
    <xf borderId="15" fillId="4" fontId="11" numFmtId="0" xfId="0" applyAlignment="1" applyBorder="1" applyFont="1">
      <alignment horizontal="left" vertical="center"/>
    </xf>
    <xf borderId="16" fillId="4" fontId="11" numFmtId="0" xfId="0" applyAlignment="1" applyBorder="1" applyFont="1">
      <alignment horizontal="left" vertical="center"/>
    </xf>
    <xf borderId="17" fillId="4" fontId="11" numFmtId="0" xfId="0" applyAlignment="1" applyBorder="1" applyFont="1">
      <alignment horizontal="left" vertical="center"/>
    </xf>
    <xf borderId="1" fillId="4" fontId="11" numFmtId="15" xfId="0" applyAlignment="1" applyBorder="1" applyFont="1" applyNumberFormat="1">
      <alignment horizontal="left" vertical="center"/>
    </xf>
    <xf borderId="17" fillId="4" fontId="11" numFmtId="20" xfId="0" applyAlignment="1" applyBorder="1" applyFont="1" applyNumberFormat="1">
      <alignment horizontal="left" vertical="center"/>
    </xf>
    <xf borderId="1" fillId="4" fontId="11" numFmtId="0" xfId="0" applyAlignment="1" applyBorder="1" applyFont="1">
      <alignment horizontal="left" vertical="center"/>
    </xf>
    <xf borderId="17" fillId="4" fontId="8" numFmtId="0" xfId="0" applyAlignment="1" applyBorder="1" applyFont="1">
      <alignment vertical="center"/>
    </xf>
    <xf borderId="19" fillId="4" fontId="11" numFmtId="0" xfId="0" applyAlignment="1" applyBorder="1" applyFont="1">
      <alignment horizontal="left" vertical="center"/>
    </xf>
    <xf borderId="20" fillId="4" fontId="11" numFmtId="0" xfId="0" applyAlignment="1" applyBorder="1" applyFont="1">
      <alignment horizontal="left" vertical="center"/>
    </xf>
    <xf borderId="23" fillId="4" fontId="11" numFmtId="0" xfId="0" applyAlignment="1" applyBorder="1" applyFont="1">
      <alignment horizontal="left" vertical="center"/>
    </xf>
    <xf borderId="24" fillId="4" fontId="11" numFmtId="15" xfId="0" applyAlignment="1" applyBorder="1" applyFont="1" applyNumberFormat="1">
      <alignment horizontal="left" vertical="center"/>
    </xf>
    <xf borderId="23" fillId="4" fontId="11" numFmtId="20" xfId="0" applyAlignment="1" applyBorder="1" applyFont="1" applyNumberFormat="1">
      <alignment horizontal="left" vertical="center"/>
    </xf>
    <xf borderId="24" fillId="4" fontId="11" numFmtId="0" xfId="0" applyAlignment="1" applyBorder="1" applyFont="1">
      <alignment horizontal="left" vertical="center"/>
    </xf>
    <xf borderId="23" fillId="4" fontId="8" numFmtId="0" xfId="0" applyAlignment="1" applyBorder="1" applyFont="1">
      <alignment vertical="center"/>
    </xf>
    <xf borderId="22" fillId="4" fontId="11" numFmtId="0" xfId="0" applyAlignment="1" applyBorder="1" applyFont="1">
      <alignment horizontal="left" vertical="center"/>
    </xf>
    <xf borderId="10" fillId="4" fontId="11" numFmtId="0" xfId="0" applyAlignment="1" applyBorder="1" applyFont="1">
      <alignment horizontal="left" vertical="center"/>
    </xf>
    <xf borderId="25" fillId="4" fontId="11" numFmtId="0" xfId="0" applyAlignment="1" applyBorder="1" applyFont="1">
      <alignment horizontal="left" vertical="center"/>
    </xf>
    <xf borderId="26" fillId="4" fontId="11" numFmtId="15" xfId="0" applyAlignment="1" applyBorder="1" applyFont="1" applyNumberFormat="1">
      <alignment horizontal="left" vertical="center"/>
    </xf>
    <xf borderId="25" fillId="4" fontId="11" numFmtId="20" xfId="0" applyAlignment="1" applyBorder="1" applyFont="1" applyNumberFormat="1">
      <alignment horizontal="left" vertical="center"/>
    </xf>
    <xf borderId="26" fillId="4" fontId="11" numFmtId="0" xfId="0" applyAlignment="1" applyBorder="1" applyFont="1">
      <alignment horizontal="left" vertical="center"/>
    </xf>
    <xf borderId="25" fillId="4" fontId="8" numFmtId="0" xfId="0" applyAlignment="1" applyBorder="1" applyFont="1">
      <alignment vertical="center"/>
    </xf>
    <xf borderId="11" fillId="4" fontId="11" numFmtId="0" xfId="0" applyAlignment="1" applyBorder="1" applyFont="1">
      <alignment horizontal="left" vertical="center"/>
    </xf>
    <xf borderId="20" fillId="4" fontId="8" numFmtId="0" xfId="0" applyAlignment="1" applyBorder="1" applyFont="1">
      <alignment horizontal="left" shrinkToFit="0" vertical="center" wrapText="1"/>
    </xf>
    <xf borderId="23" fillId="4" fontId="8" numFmtId="0" xfId="0" applyAlignment="1" applyBorder="1" applyFont="1">
      <alignment horizontal="left" shrinkToFit="0" vertical="center" wrapText="1"/>
    </xf>
    <xf borderId="24" fillId="4" fontId="8" numFmtId="15" xfId="0" applyAlignment="1" applyBorder="1" applyFont="1" applyNumberFormat="1">
      <alignment horizontal="left" shrinkToFit="0" vertical="center" wrapText="1"/>
    </xf>
    <xf borderId="24" fillId="4" fontId="8" numFmtId="0" xfId="0" applyAlignment="1" applyBorder="1" applyFont="1">
      <alignment horizontal="left" shrinkToFit="0" vertical="center" wrapText="1"/>
    </xf>
    <xf borderId="1" fillId="6" fontId="5" numFmtId="0" xfId="0" applyBorder="1" applyFill="1" applyFont="1"/>
    <xf borderId="10" fillId="5" fontId="12" numFmtId="0" xfId="0" applyBorder="1" applyFont="1"/>
    <xf borderId="26" fillId="5" fontId="12" numFmtId="164" xfId="0" applyAlignment="1" applyBorder="1" applyFont="1" applyNumberFormat="1">
      <alignment horizontal="left"/>
    </xf>
    <xf borderId="26" fillId="5" fontId="12" numFmtId="0" xfId="0" applyAlignment="1" applyBorder="1" applyFont="1">
      <alignment horizontal="left"/>
    </xf>
    <xf borderId="26" fillId="5" fontId="12" numFmtId="0" xfId="0" applyBorder="1" applyFont="1"/>
    <xf borderId="26" fillId="5" fontId="12" numFmtId="0" xfId="0" applyAlignment="1" applyBorder="1" applyFont="1">
      <alignment horizontal="center"/>
    </xf>
    <xf borderId="11" fillId="5" fontId="12" numFmtId="0" xfId="0" applyBorder="1" applyFont="1"/>
    <xf borderId="8" fillId="2" fontId="5" numFmtId="0" xfId="0" applyBorder="1" applyFont="1"/>
    <xf borderId="13" fillId="2" fontId="5" numFmtId="0" xfId="0" applyBorder="1" applyFont="1"/>
    <xf borderId="15" fillId="2" fontId="5" numFmtId="0" xfId="0" applyBorder="1" applyFont="1"/>
    <xf borderId="16" fillId="2" fontId="5" numFmtId="0" xfId="0" applyBorder="1" applyFont="1"/>
    <xf borderId="19" fillId="2" fontId="5" numFmtId="0" xfId="0" applyBorder="1" applyFont="1"/>
    <xf borderId="1" fillId="2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horizontal="center" vertical="center"/>
    </xf>
    <xf borderId="16" fillId="2" fontId="5" numFmtId="0" xfId="0" applyAlignment="1" applyBorder="1" applyFont="1">
      <alignment horizontal="left" vertical="center"/>
    </xf>
    <xf borderId="16" fillId="2" fontId="13" numFmtId="0" xfId="0" applyBorder="1" applyFont="1"/>
    <xf borderId="1" fillId="2" fontId="5" numFmtId="0" xfId="0" applyAlignment="1" applyBorder="1" applyFont="1">
      <alignment horizontal="center"/>
    </xf>
    <xf borderId="27" fillId="2" fontId="5" numFmtId="0" xfId="0" applyBorder="1" applyFont="1"/>
    <xf borderId="27" fillId="2" fontId="5" numFmtId="0" xfId="0" applyAlignment="1" applyBorder="1" applyFont="1">
      <alignment horizontal="center"/>
    </xf>
    <xf borderId="20" fillId="2" fontId="5" numFmtId="0" xfId="0" applyBorder="1" applyFont="1"/>
    <xf borderId="24" fillId="2" fontId="5" numFmtId="0" xfId="0" applyBorder="1" applyFont="1"/>
    <xf borderId="22" fillId="2" fontId="5" numFmtId="0" xfId="0" applyBorder="1" applyFont="1"/>
    <xf borderId="28" fillId="5" fontId="12" numFmtId="0" xfId="0" applyBorder="1" applyFont="1"/>
    <xf borderId="29" fillId="5" fontId="12" numFmtId="0" xfId="0" applyAlignment="1" applyBorder="1" applyFont="1">
      <alignment horizontal="left"/>
    </xf>
    <xf borderId="29" fillId="5" fontId="12" numFmtId="164" xfId="0" applyAlignment="1" applyBorder="1" applyFont="1" applyNumberFormat="1">
      <alignment horizontal="left"/>
    </xf>
    <xf borderId="29" fillId="5" fontId="12" numFmtId="0" xfId="0" applyBorder="1" applyFont="1"/>
    <xf borderId="30" fillId="5" fontId="12" numFmtId="0" xfId="0" applyBorder="1" applyFont="1"/>
    <xf borderId="31" fillId="2" fontId="14" numFmtId="0" xfId="0" applyBorder="1" applyFont="1"/>
    <xf borderId="1" fillId="2" fontId="12" numFmtId="0" xfId="0" applyAlignment="1" applyBorder="1" applyFont="1">
      <alignment horizontal="left"/>
    </xf>
    <xf borderId="1" fillId="2" fontId="12" numFmtId="164" xfId="0" applyAlignment="1" applyBorder="1" applyFont="1" applyNumberFormat="1">
      <alignment horizontal="left"/>
    </xf>
    <xf borderId="32" fillId="2" fontId="14" numFmtId="0" xfId="0" applyBorder="1" applyFont="1"/>
    <xf borderId="1" fillId="2" fontId="14" numFmtId="0" xfId="0" applyBorder="1" applyFont="1"/>
    <xf borderId="13" fillId="2" fontId="14" numFmtId="0" xfId="0" applyBorder="1" applyFont="1"/>
    <xf borderId="33" fillId="2" fontId="12" numFmtId="0" xfId="0" applyAlignment="1" applyBorder="1" applyFont="1">
      <alignment horizontal="center"/>
    </xf>
    <xf borderId="1" fillId="2" fontId="12" numFmtId="0" xfId="0" applyBorder="1" applyFont="1"/>
    <xf borderId="34" fillId="2" fontId="12" numFmtId="0" xfId="0" applyBorder="1" applyFont="1"/>
    <xf borderId="35" fillId="7" fontId="15" numFmtId="0" xfId="0" applyAlignment="1" applyBorder="1" applyFill="1" applyFont="1">
      <alignment horizontal="center" readingOrder="0"/>
    </xf>
    <xf borderId="36" fillId="0" fontId="3" numFmtId="0" xfId="0" applyBorder="1" applyFont="1"/>
    <xf borderId="37" fillId="0" fontId="3" numFmtId="0" xfId="0" applyBorder="1" applyFont="1"/>
    <xf borderId="38" fillId="2" fontId="12" numFmtId="0" xfId="0" applyAlignment="1" applyBorder="1" applyFont="1">
      <alignment horizontal="center"/>
    </xf>
    <xf borderId="1" fillId="2" fontId="12" numFmtId="0" xfId="0" applyAlignment="1" applyBorder="1" applyFont="1">
      <alignment horizontal="center"/>
    </xf>
    <xf borderId="35" fillId="8" fontId="12" numFmtId="0" xfId="0" applyAlignment="1" applyBorder="1" applyFill="1" applyFont="1">
      <alignment horizontal="left" readingOrder="0" vertical="center"/>
    </xf>
    <xf borderId="38" fillId="2" fontId="12" numFmtId="164" xfId="0" applyAlignment="1" applyBorder="1" applyFont="1" applyNumberFormat="1">
      <alignment horizontal="left"/>
    </xf>
    <xf borderId="35" fillId="7" fontId="16" numFmtId="0" xfId="0" applyAlignment="1" applyBorder="1" applyFont="1">
      <alignment horizontal="center" readingOrder="0"/>
    </xf>
    <xf borderId="38" fillId="2" fontId="12" numFmtId="164" xfId="0" applyAlignment="1" applyBorder="1" applyFont="1" applyNumberFormat="1">
      <alignment horizontal="right"/>
    </xf>
    <xf borderId="31" fillId="2" fontId="17" numFmtId="0" xfId="0" applyBorder="1" applyFont="1"/>
    <xf borderId="1" fillId="2" fontId="14" numFmtId="164" xfId="0" applyAlignment="1" applyBorder="1" applyFont="1" applyNumberFormat="1">
      <alignment horizontal="left"/>
    </xf>
    <xf borderId="39" fillId="2" fontId="14" numFmtId="0" xfId="0" applyAlignment="1" applyBorder="1" applyFont="1">
      <alignment horizontal="center"/>
    </xf>
    <xf borderId="33" fillId="2" fontId="14" numFmtId="0" xfId="0" applyBorder="1" applyFont="1"/>
    <xf borderId="40" fillId="5" fontId="18" numFmtId="0" xfId="0" applyBorder="1" applyFont="1"/>
    <xf borderId="40" fillId="5" fontId="18" numFmtId="164" xfId="0" applyAlignment="1" applyBorder="1" applyFont="1" applyNumberFormat="1">
      <alignment horizontal="left"/>
    </xf>
    <xf borderId="41" fillId="5" fontId="18" numFmtId="0" xfId="0" applyAlignment="1" applyBorder="1" applyFont="1">
      <alignment horizontal="center"/>
    </xf>
    <xf borderId="42" fillId="0" fontId="3" numFmtId="0" xfId="0" applyBorder="1" applyFont="1"/>
    <xf borderId="43" fillId="0" fontId="3" numFmtId="0" xfId="0" applyBorder="1" applyFont="1"/>
    <xf borderId="40" fillId="5" fontId="18" numFmtId="0" xfId="0" applyAlignment="1" applyBorder="1" applyFont="1">
      <alignment horizontal="center"/>
    </xf>
    <xf borderId="41" fillId="5" fontId="18" numFmtId="0" xfId="0" applyAlignment="1" applyBorder="1" applyFont="1">
      <alignment horizontal="center" vertical="center"/>
    </xf>
    <xf borderId="40" fillId="5" fontId="18" numFmtId="0" xfId="0" applyAlignment="1" applyBorder="1" applyFont="1">
      <alignment horizontal="center" vertical="center"/>
    </xf>
    <xf borderId="44" fillId="5" fontId="18" numFmtId="0" xfId="0" applyAlignment="1" applyBorder="1" applyFont="1">
      <alignment horizontal="center"/>
    </xf>
    <xf borderId="45" fillId="5" fontId="18" numFmtId="0" xfId="0" applyAlignment="1" applyBorder="1" applyFont="1">
      <alignment horizontal="center"/>
    </xf>
    <xf borderId="46" fillId="5" fontId="18" numFmtId="0" xfId="0" applyAlignment="1" applyBorder="1" applyFont="1">
      <alignment horizontal="center"/>
    </xf>
    <xf borderId="44" fillId="5" fontId="18" numFmtId="0" xfId="0" applyAlignment="1" applyBorder="1" applyFont="1">
      <alignment horizontal="center" vertical="center"/>
    </xf>
    <xf borderId="44" fillId="5" fontId="18" numFmtId="0" xfId="0" applyAlignment="1" applyBorder="1" applyFont="1">
      <alignment horizontal="left"/>
    </xf>
    <xf borderId="40" fillId="2" fontId="14" numFmtId="0" xfId="0" applyBorder="1" applyFont="1"/>
    <xf borderId="44" fillId="2" fontId="14" numFmtId="14" xfId="0" applyAlignment="1" applyBorder="1" applyFont="1" applyNumberFormat="1">
      <alignment horizontal="right"/>
    </xf>
    <xf borderId="40" fillId="2" fontId="14" numFmtId="164" xfId="0" applyAlignment="1" applyBorder="1" applyFont="1" applyNumberFormat="1">
      <alignment horizontal="left"/>
    </xf>
    <xf borderId="44" fillId="2" fontId="14" numFmtId="164" xfId="0" applyAlignment="1" applyBorder="1" applyFont="1" applyNumberFormat="1">
      <alignment horizontal="right"/>
    </xf>
    <xf borderId="45" fillId="2" fontId="14" numFmtId="0" xfId="0" applyAlignment="1" applyBorder="1" applyFont="1">
      <alignment horizontal="center"/>
    </xf>
    <xf borderId="46" fillId="2" fontId="14" numFmtId="164" xfId="0" applyAlignment="1" applyBorder="1" applyFont="1" applyNumberFormat="1">
      <alignment horizontal="left"/>
    </xf>
    <xf borderId="17" fillId="2" fontId="14" numFmtId="0" xfId="0" applyBorder="1" applyFont="1"/>
    <xf borderId="40" fillId="7" fontId="19" numFmtId="0" xfId="0" applyAlignment="1" applyBorder="1" applyFont="1">
      <alignment horizontal="center" readingOrder="0" vertical="bottom"/>
    </xf>
    <xf borderId="44" fillId="2" fontId="14" numFmtId="49" xfId="0" applyAlignment="1" applyBorder="1" applyFont="1" applyNumberFormat="1">
      <alignment horizontal="center"/>
    </xf>
    <xf borderId="47" fillId="2" fontId="14" numFmtId="0" xfId="0" applyAlignment="1" applyBorder="1" applyFont="1">
      <alignment horizontal="center"/>
    </xf>
    <xf borderId="48" fillId="2" fontId="14" numFmtId="0" xfId="0" applyBorder="1" applyFont="1"/>
    <xf borderId="31" fillId="2" fontId="14" numFmtId="0" xfId="0" applyAlignment="1" applyBorder="1" applyFont="1">
      <alignment horizontal="center"/>
    </xf>
    <xf borderId="47" fillId="5" fontId="18" numFmtId="0" xfId="0" applyAlignment="1" applyBorder="1" applyFont="1">
      <alignment horizontal="center"/>
    </xf>
    <xf borderId="49" fillId="5" fontId="18" numFmtId="0" xfId="0" applyAlignment="1" applyBorder="1" applyFont="1">
      <alignment horizontal="left"/>
    </xf>
    <xf borderId="40" fillId="5" fontId="20" numFmtId="0" xfId="0" applyBorder="1" applyFont="1"/>
    <xf borderId="46" fillId="2" fontId="12" numFmtId="164" xfId="0" applyAlignment="1" applyBorder="1" applyFont="1" applyNumberFormat="1">
      <alignment horizontal="left"/>
    </xf>
    <xf borderId="44" fillId="2" fontId="14" numFmtId="0" xfId="0" applyAlignment="1" applyBorder="1" applyFont="1">
      <alignment horizontal="left"/>
    </xf>
    <xf borderId="40" fillId="8" fontId="14" numFmtId="0" xfId="0" applyAlignment="1" applyBorder="1" applyFont="1">
      <alignment horizontal="center" readingOrder="0"/>
    </xf>
    <xf borderId="50" fillId="8" fontId="14" numFmtId="0" xfId="0" applyAlignment="1" applyBorder="1" applyFont="1">
      <alignment readingOrder="0"/>
    </xf>
    <xf borderId="40" fillId="8" fontId="14" numFmtId="0" xfId="0" applyAlignment="1" applyBorder="1" applyFont="1">
      <alignment readingOrder="0"/>
    </xf>
    <xf borderId="44" fillId="2" fontId="12" numFmtId="0" xfId="0" applyAlignment="1" applyBorder="1" applyFont="1">
      <alignment horizontal="left"/>
    </xf>
    <xf borderId="44" fillId="2" fontId="12" numFmtId="164" xfId="0" applyAlignment="1" applyBorder="1" applyFont="1" applyNumberFormat="1">
      <alignment horizontal="right"/>
    </xf>
    <xf borderId="51" fillId="2" fontId="14" numFmtId="0" xfId="0" applyAlignment="1" applyBorder="1" applyFont="1">
      <alignment horizontal="center"/>
    </xf>
    <xf borderId="52" fillId="5" fontId="21" numFmtId="0" xfId="0" applyAlignment="1" applyBorder="1" applyFont="1">
      <alignment horizontal="center" shrinkToFit="0" vertical="center" wrapText="1"/>
    </xf>
    <xf borderId="53" fillId="0" fontId="3" numFmtId="0" xfId="0" applyBorder="1" applyFont="1"/>
    <xf borderId="54" fillId="0" fontId="3" numFmtId="0" xfId="0" applyBorder="1" applyFont="1"/>
    <xf borderId="55" fillId="0" fontId="3" numFmtId="0" xfId="0" applyBorder="1" applyFont="1"/>
    <xf borderId="56" fillId="0" fontId="3" numFmtId="0" xfId="0" applyBorder="1" applyFont="1"/>
    <xf borderId="57" fillId="0" fontId="3" numFmtId="0" xfId="0" applyBorder="1" applyFont="1"/>
    <xf borderId="58" fillId="0" fontId="3" numFmtId="0" xfId="0" applyBorder="1" applyFont="1"/>
    <xf borderId="59" fillId="0" fontId="3" numFmtId="0" xfId="0" applyBorder="1" applyFont="1"/>
    <xf borderId="51" fillId="2" fontId="12" numFmtId="0" xfId="0" applyBorder="1" applyFont="1"/>
    <xf borderId="60" fillId="2" fontId="12" numFmtId="0" xfId="0" applyBorder="1" applyFont="1"/>
    <xf borderId="60" fillId="2" fontId="14" numFmtId="0" xfId="0" applyBorder="1" applyFont="1"/>
    <xf borderId="61" fillId="2" fontId="14" numFmtId="0" xfId="0" applyBorder="1" applyFont="1"/>
    <xf borderId="0" fillId="0" fontId="4" numFmtId="0" xfId="0" applyFont="1"/>
    <xf borderId="49" fillId="9" fontId="4" numFmtId="0" xfId="0" applyBorder="1" applyFill="1" applyFont="1"/>
    <xf borderId="49" fillId="10" fontId="4" numFmtId="0" xfId="0" applyBorder="1" applyFill="1" applyFont="1"/>
    <xf borderId="48" fillId="9" fontId="4" numFmtId="0" xfId="0" applyBorder="1" applyFont="1"/>
    <xf borderId="62" fillId="10" fontId="4" numFmtId="0" xfId="0" applyAlignment="1" applyBorder="1" applyFont="1">
      <alignment horizontal="left"/>
    </xf>
    <xf borderId="63" fillId="0" fontId="3" numFmtId="0" xfId="0" applyBorder="1" applyFont="1"/>
    <xf borderId="64" fillId="9" fontId="4" numFmtId="0" xfId="0" applyAlignment="1" applyBorder="1" applyFont="1">
      <alignment horizontal="left"/>
    </xf>
    <xf borderId="65" fillId="0" fontId="3" numFmtId="0" xfId="0" applyBorder="1" applyFont="1"/>
    <xf borderId="47" fillId="9" fontId="4" numFmtId="0" xfId="0" applyAlignment="1" applyBorder="1" applyFont="1">
      <alignment horizontal="left" vertical="center"/>
    </xf>
    <xf borderId="66" fillId="9" fontId="4" numFmtId="0" xfId="0" applyAlignment="1" applyBorder="1" applyFont="1">
      <alignment horizontal="left" vertical="center"/>
    </xf>
    <xf borderId="47" fillId="10" fontId="4" numFmtId="0" xfId="0" applyAlignment="1" applyBorder="1" applyFont="1">
      <alignment horizontal="left" vertical="center"/>
    </xf>
    <xf borderId="66" fillId="10" fontId="4" numFmtId="0" xfId="0" applyAlignment="1" applyBorder="1" applyFont="1">
      <alignment horizontal="left" vertical="center"/>
    </xf>
    <xf borderId="62" fillId="9" fontId="4" numFmtId="0" xfId="0" applyAlignment="1" applyBorder="1" applyFont="1">
      <alignment horizontal="left" vertical="center"/>
    </xf>
    <xf borderId="62" fillId="10" fontId="4" numFmtId="0" xfId="0" applyAlignment="1" applyBorder="1" applyFont="1">
      <alignment horizontal="left" vertical="center"/>
    </xf>
    <xf borderId="0" fillId="0" fontId="22" numFmtId="0" xfId="0" applyFont="1"/>
    <xf borderId="17" fillId="9" fontId="5" numFmtId="0" xfId="0" applyBorder="1" applyFont="1"/>
    <xf borderId="17" fillId="10" fontId="5" numFmtId="0" xfId="0" applyBorder="1" applyFont="1"/>
    <xf borderId="33" fillId="9" fontId="5" numFmtId="0" xfId="0" applyBorder="1" applyFont="1"/>
    <xf borderId="1" fillId="10" fontId="5" numFmtId="0" xfId="0" applyBorder="1" applyFont="1"/>
    <xf borderId="31" fillId="9" fontId="5" numFmtId="0" xfId="0" applyBorder="1" applyFont="1"/>
    <xf borderId="1" fillId="10" fontId="5" numFmtId="0" xfId="0" applyAlignment="1" applyBorder="1" applyFont="1">
      <alignment horizontal="center" vertical="center"/>
    </xf>
    <xf borderId="31" fillId="9" fontId="5" numFmtId="0" xfId="0" applyAlignment="1" applyBorder="1" applyFont="1">
      <alignment horizontal="center" vertical="center"/>
    </xf>
    <xf borderId="1" fillId="9" fontId="5" numFmtId="0" xfId="0" applyAlignment="1" applyBorder="1" applyFont="1">
      <alignment horizontal="center" vertical="center"/>
    </xf>
    <xf borderId="31" fillId="10" fontId="5" numFmtId="0" xfId="0" applyAlignment="1" applyBorder="1" applyFont="1">
      <alignment horizontal="center" vertical="center"/>
    </xf>
    <xf borderId="33" fillId="10" fontId="5" numFmtId="0" xfId="0" applyAlignment="1" applyBorder="1" applyFont="1">
      <alignment horizontal="center" vertical="center"/>
    </xf>
    <xf borderId="33" fillId="9" fontId="5" numFmtId="0" xfId="0" applyAlignment="1" applyBorder="1" applyFont="1">
      <alignment horizontal="center" vertical="center"/>
    </xf>
    <xf borderId="17" fillId="10" fontId="5" numFmtId="49" xfId="0" applyBorder="1" applyFont="1" applyNumberFormat="1"/>
    <xf borderId="61" fillId="9" fontId="5" numFmtId="0" xfId="0" applyBorder="1" applyFont="1"/>
    <xf borderId="60" fillId="10" fontId="5" numFmtId="0" xfId="0" applyAlignment="1" applyBorder="1" applyFont="1">
      <alignment horizontal="center" vertical="center"/>
    </xf>
    <xf borderId="51" fillId="9" fontId="5" numFmtId="0" xfId="0" applyAlignment="1" applyBorder="1" applyFont="1">
      <alignment horizontal="center" vertical="center"/>
    </xf>
    <xf borderId="60" fillId="9" fontId="5" numFmtId="0" xfId="0" applyAlignment="1" applyBorder="1" applyFont="1">
      <alignment horizontal="center" vertical="center"/>
    </xf>
    <xf borderId="51" fillId="10" fontId="5" numFmtId="0" xfId="0" applyAlignment="1" applyBorder="1" applyFont="1">
      <alignment horizontal="center" vertical="center"/>
    </xf>
    <xf borderId="61" fillId="10" fontId="5" numFmtId="0" xfId="0" applyAlignment="1" applyBorder="1" applyFont="1">
      <alignment horizontal="center" vertical="center"/>
    </xf>
    <xf borderId="61" fillId="9" fontId="5" numFmtId="0" xfId="0" applyAlignment="1" applyBorder="1" applyFont="1">
      <alignment horizontal="center" vertical="center"/>
    </xf>
    <xf borderId="47" fillId="10" fontId="5" numFmtId="0" xfId="0" applyBorder="1" applyFont="1"/>
    <xf borderId="48" fillId="10" fontId="5" numFmtId="0" xfId="0" applyBorder="1" applyFont="1"/>
    <xf borderId="31" fillId="10" fontId="5" numFmtId="0" xfId="0" applyBorder="1" applyFont="1"/>
    <xf borderId="33" fillId="10" fontId="5" numFmtId="0" xfId="0" applyBorder="1" applyFont="1"/>
    <xf borderId="50" fillId="10" fontId="5" numFmtId="0" xfId="0" applyBorder="1" applyFont="1"/>
    <xf borderId="50" fillId="9" fontId="5" numFmtId="0" xfId="0" applyBorder="1" applyFont="1"/>
    <xf borderId="51" fillId="10" fontId="5" numFmtId="0" xfId="0" applyBorder="1" applyFont="1"/>
    <xf borderId="61" fillId="10" fontId="5" numFmtId="0" xfId="0" applyBorder="1" applyFont="1"/>
    <xf borderId="51" fillId="9" fontId="5" numFmtId="0" xfId="0" applyBorder="1" applyFont="1"/>
    <xf borderId="60" fillId="10" fontId="5" numFmtId="0" xfId="0" applyBorder="1" applyFont="1"/>
  </cellXfs>
  <cellStyles count="1">
    <cellStyle xfId="0" name="Normal" builtinId="0"/>
  </cellStyles>
  <dxfs count="1">
    <dxf>
      <font/>
      <fill>
        <patternFill patternType="solid">
          <fgColor rgb="FFFFFFCC"/>
          <bgColor rgb="FFFFFFCC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7.png"/><Relationship Id="rId3" Type="http://schemas.openxmlformats.org/officeDocument/2006/relationships/image" Target="../media/image3.png"/><Relationship Id="rId4" Type="http://schemas.openxmlformats.org/officeDocument/2006/relationships/image" Target="../media/image5.png"/><Relationship Id="rId5" Type="http://schemas.openxmlformats.org/officeDocument/2006/relationships/image" Target="../media/image4.png"/><Relationship Id="rId6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2.jpg"/><Relationship Id="rId2" Type="http://schemas.openxmlformats.org/officeDocument/2006/relationships/hyperlink" Target="#Invulformulier!A1" TargetMode="External"/><Relationship Id="rId3" Type="http://schemas.openxmlformats.org/officeDocument/2006/relationships/image" Target="../media/image14.png"/><Relationship Id="rId4" Type="http://schemas.openxmlformats.org/officeDocument/2006/relationships/image" Target="../media/image11.png"/><Relationship Id="rId5" Type="http://schemas.openxmlformats.org/officeDocument/2006/relationships/image" Target="../media/image4.png"/><Relationship Id="rId6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hyperlink" Target="#Menu!A1" TargetMode="External"/><Relationship Id="rId2" Type="http://schemas.openxmlformats.org/officeDocument/2006/relationships/image" Target="../media/image13.png"/><Relationship Id="rId3" Type="http://schemas.openxmlformats.org/officeDocument/2006/relationships/image" Target="../media/image6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hyperlink" Target="#Menu!A1" TargetMode="External"/><Relationship Id="rId2" Type="http://schemas.openxmlformats.org/officeDocument/2006/relationships/image" Target="../media/image13.png"/><Relationship Id="rId3" Type="http://schemas.openxmlformats.org/officeDocument/2006/relationships/image" Target="../media/image8.png"/><Relationship Id="rId4" Type="http://schemas.openxmlformats.org/officeDocument/2006/relationships/image" Target="../media/image10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hyperlink" Target="#Menu!A1" TargetMode="External"/><Relationship Id="rId2" Type="http://schemas.openxmlformats.org/officeDocument/2006/relationships/image" Target="../media/image15.png"/><Relationship Id="rId3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28575</xdr:colOff>
      <xdr:row>15</xdr:row>
      <xdr:rowOff>9525</xdr:rowOff>
    </xdr:from>
    <xdr:ext cx="14430375" cy="26670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</xdr:colOff>
      <xdr:row>6</xdr:row>
      <xdr:rowOff>85725</xdr:rowOff>
    </xdr:from>
    <xdr:ext cx="7858125" cy="390525"/>
    <xdr:pic>
      <xdr:nvPicPr>
        <xdr:cNvPr id="0" name="image7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</xdr:colOff>
      <xdr:row>10</xdr:row>
      <xdr:rowOff>0</xdr:rowOff>
    </xdr:from>
    <xdr:ext cx="6705600" cy="381000"/>
    <xdr:pic>
      <xdr:nvPicPr>
        <xdr:cNvPr id="0" name="image3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</xdr:colOff>
      <xdr:row>17</xdr:row>
      <xdr:rowOff>171450</xdr:rowOff>
    </xdr:from>
    <xdr:ext cx="5362575" cy="1743075"/>
    <xdr:pic>
      <xdr:nvPicPr>
        <xdr:cNvPr id="0" name="image5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66675</xdr:colOff>
      <xdr:row>2</xdr:row>
      <xdr:rowOff>0</xdr:rowOff>
    </xdr:from>
    <xdr:ext cx="4029075" cy="2124075"/>
    <xdr:pic>
      <xdr:nvPicPr>
        <xdr:cNvPr descr="Alles over het WK Voetbal 2022 in Qatar - OneTime.nl" id="0" name="image4.png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20</xdr:col>
      <xdr:colOff>419100</xdr:colOff>
      <xdr:row>2</xdr:row>
      <xdr:rowOff>123825</xdr:rowOff>
    </xdr:from>
    <xdr:ext cx="1628775" cy="1762125"/>
    <xdr:pic>
      <xdr:nvPicPr>
        <xdr:cNvPr id="0" name="image1.png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42</xdr:col>
      <xdr:colOff>0</xdr:colOff>
      <xdr:row>6</xdr:row>
      <xdr:rowOff>-28575</xdr:rowOff>
    </xdr:from>
    <xdr:ext cx="11811000" cy="2333625"/>
    <xdr:sp>
      <xdr:nvSpPr>
        <xdr:cNvPr id="3" name="Shape 3"/>
        <xdr:cNvSpPr txBox="1"/>
      </xdr:nvSpPr>
      <xdr:spPr>
        <a:xfrm>
          <a:off x="0" y="2651288"/>
          <a:ext cx="10692000" cy="2257425"/>
        </a:xfrm>
        <a:prstGeom prst="rect">
          <a:avLst/>
        </a:prstGeom>
        <a:blipFill rotWithShape="1">
          <a:blip r:embed="rId1">
            <a:alphaModFix amt="15000"/>
          </a:blip>
          <a:stretch>
            <a:fillRect b="0" l="0" r="0" t="0"/>
          </a:stretch>
        </a:blipFill>
        <a:ln cap="flat" cmpd="sng" w="76200">
          <a:solidFill>
            <a:srgbClr val="FF99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200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IN</a:t>
          </a:r>
          <a:r>
            <a:rPr b="0" i="0" lang="en-US" sz="200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 HET KORT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0" i="0" sz="100" u="none" strike="noStrike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110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Voorspel uitslagen en win mooie prijzen!</a:t>
          </a:r>
          <a:endParaRPr b="0" sz="11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0" sz="5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110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Deelname = Uitnodiging voor viewing party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0" i="0" sz="500" u="none" strike="noStrike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110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Inleg €15</a:t>
          </a:r>
          <a:r>
            <a:rPr b="0" i="0" lang="en-US" sz="1100" u="none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,-</a:t>
          </a:r>
          <a:r>
            <a:rPr b="0" i="0" lang="en-US" sz="1100" u="non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  (incl.</a:t>
          </a:r>
          <a:r>
            <a:rPr b="0" i="0" lang="en-US" sz="1100" u="non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 €2,50 voor Stichting Vluchteling)</a:t>
          </a:r>
          <a:endParaRPr b="0" i="0" sz="1100" u="none">
            <a:solidFill>
              <a:srgbClr val="000000"/>
            </a:solidFill>
          </a:endParaRPr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0" sz="5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110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Deadline vrijdag 18 november 18.00</a:t>
          </a:r>
          <a:endParaRPr b="0" sz="11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0" sz="5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110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Inleveren per mail: info@ikbennel.nl</a:t>
          </a:r>
          <a:endParaRPr b="0" sz="11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50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 </a:t>
          </a:r>
          <a:r>
            <a:rPr b="0" lang="en-US" sz="50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 </a:t>
          </a:r>
          <a:r>
            <a:rPr b="0" i="0" lang="en-US" sz="50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 </a:t>
          </a:r>
          <a:r>
            <a:rPr b="0" lang="en-US" sz="50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 </a:t>
          </a:r>
          <a:r>
            <a:rPr b="0" i="0" lang="en-US" sz="50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 </a:t>
          </a:r>
          <a:r>
            <a:rPr b="0" lang="en-US" sz="50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 </a:t>
          </a:r>
          <a:r>
            <a:rPr b="0" i="0" lang="en-US" sz="50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 </a:t>
          </a:r>
          <a:endParaRPr b="0" sz="5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110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Vragen? 06- 120 335 22</a:t>
          </a:r>
          <a:endParaRPr b="0" sz="1100"/>
        </a:p>
      </xdr:txBody>
    </xdr:sp>
    <xdr:clientData fLocksWithSheet="0"/>
  </xdr:oneCellAnchor>
  <xdr:oneCellAnchor>
    <xdr:from>
      <xdr:col>42</xdr:col>
      <xdr:colOff>9525</xdr:colOff>
      <xdr:row>21</xdr:row>
      <xdr:rowOff>19050</xdr:rowOff>
    </xdr:from>
    <xdr:ext cx="8791575" cy="981075"/>
    <xdr:grpSp>
      <xdr:nvGrpSpPr>
        <xdr:cNvPr id="2" name="Shape 2"/>
        <xdr:cNvGrpSpPr/>
      </xdr:nvGrpSpPr>
      <xdr:grpSpPr>
        <a:xfrm>
          <a:off x="950213" y="3289463"/>
          <a:ext cx="8791575" cy="981075"/>
          <a:chOff x="950213" y="3289463"/>
          <a:chExt cx="8791575" cy="981075"/>
        </a:xfrm>
      </xdr:grpSpPr>
      <xdr:grpSp>
        <xdr:nvGrpSpPr>
          <xdr:cNvPr id="4" name="Shape 4"/>
          <xdr:cNvGrpSpPr/>
        </xdr:nvGrpSpPr>
        <xdr:grpSpPr>
          <a:xfrm>
            <a:off x="950213" y="3289463"/>
            <a:ext cx="8791575" cy="981075"/>
            <a:chOff x="1179195" y="3541395"/>
            <a:chExt cx="3242310" cy="990600"/>
          </a:xfrm>
        </xdr:grpSpPr>
        <xdr:sp>
          <xdr:nvSpPr>
            <xdr:cNvPr id="5" name="Shape 5"/>
            <xdr:cNvSpPr/>
          </xdr:nvSpPr>
          <xdr:spPr>
            <a:xfrm>
              <a:off x="1179195" y="3541395"/>
              <a:ext cx="3242300" cy="9906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sp>
          <xdr:nvSpPr>
            <xdr:cNvPr id="6" name="Shape 6">
              <a:hlinkClick r:id="rId2"/>
            </xdr:cNvPr>
            <xdr:cNvSpPr/>
          </xdr:nvSpPr>
          <xdr:spPr>
            <a:xfrm>
              <a:off x="1179195" y="3541395"/>
              <a:ext cx="3242310" cy="990600"/>
            </a:xfrm>
            <a:prstGeom prst="roundRect">
              <a:avLst>
                <a:gd fmla="val 16667" name="adj"/>
              </a:avLst>
            </a:prstGeom>
            <a:gradFill>
              <a:gsLst>
                <a:gs pos="0">
                  <a:srgbClr val="F08B54"/>
                </a:gs>
                <a:gs pos="50000">
                  <a:srgbClr val="F67A26"/>
                </a:gs>
                <a:gs pos="100000">
                  <a:srgbClr val="E36A18"/>
                </a:gs>
              </a:gsLst>
              <a:lin ang="5400000" scaled="0"/>
            </a:gradFill>
            <a:ln>
              <a:noFill/>
            </a:ln>
          </xdr:spPr>
          <xdr:txBody>
            <a:bodyPr anchorCtr="0" anchor="ctr" bIns="45700" lIns="91425" spcFirstLastPara="1" rIns="91425" wrap="square" tIns="45700">
              <a:noAutofit/>
            </a:bodyPr>
            <a:lstStyle/>
            <a:p>
              <a:pPr indent="0" lvl="0" marL="0" rtl="0" algn="ctr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2800">
                  <a:solidFill>
                    <a:schemeClr val="lt1"/>
                  </a:solidFill>
                  <a:latin typeface="Calibri"/>
                  <a:ea typeface="Calibri"/>
                  <a:cs typeface="Calibri"/>
                  <a:sym typeface="Calibri"/>
                </a:rPr>
                <a:t>Invulformulier</a:t>
              </a:r>
              <a:endParaRPr sz="1400"/>
            </a:p>
          </xdr:txBody>
        </xdr:sp>
        <xdr:pic>
          <xdr:nvPicPr>
            <xdr:cNvPr descr="voetbal - Google zoeken | Soccer ball, Soccer, Football ball" id="7" name="Shape 7"/>
            <xdr:cNvPicPr preferRelativeResize="0"/>
          </xdr:nvPicPr>
          <xdr:blipFill rotWithShape="1">
            <a:blip r:embed="rId3">
              <a:alphaModFix/>
            </a:blip>
            <a:srcRect b="0" l="0" r="0" t="0"/>
            <a:stretch/>
          </xdr:blipFill>
          <xdr:spPr>
            <a:xfrm>
              <a:off x="3848101" y="3855720"/>
              <a:ext cx="402297" cy="403860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22</xdr:col>
      <xdr:colOff>19050</xdr:colOff>
      <xdr:row>21</xdr:row>
      <xdr:rowOff>57150</xdr:rowOff>
    </xdr:from>
    <xdr:ext cx="5010150" cy="933450"/>
    <xdr:grpSp>
      <xdr:nvGrpSpPr>
        <xdr:cNvPr id="2" name="Shape 2"/>
        <xdr:cNvGrpSpPr/>
      </xdr:nvGrpSpPr>
      <xdr:grpSpPr>
        <a:xfrm>
          <a:off x="2840925" y="3313275"/>
          <a:ext cx="5010150" cy="933450"/>
          <a:chOff x="2840925" y="3313275"/>
          <a:chExt cx="5010150" cy="933450"/>
        </a:xfrm>
      </xdr:grpSpPr>
      <xdr:grpSp>
        <xdr:nvGrpSpPr>
          <xdr:cNvPr id="8" name="Shape 8"/>
          <xdr:cNvGrpSpPr/>
        </xdr:nvGrpSpPr>
        <xdr:grpSpPr>
          <a:xfrm>
            <a:off x="2840925" y="3313275"/>
            <a:ext cx="5010150" cy="933450"/>
            <a:chOff x="1179195" y="2303145"/>
            <a:chExt cx="3242310" cy="984885"/>
          </a:xfrm>
        </xdr:grpSpPr>
        <xdr:sp>
          <xdr:nvSpPr>
            <xdr:cNvPr id="5" name="Shape 5"/>
            <xdr:cNvSpPr/>
          </xdr:nvSpPr>
          <xdr:spPr>
            <a:xfrm>
              <a:off x="1179195" y="2303145"/>
              <a:ext cx="3242300" cy="9848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sp>
          <xdr:nvSpPr>
            <xdr:cNvPr id="9" name="Shape 9"/>
            <xdr:cNvSpPr/>
          </xdr:nvSpPr>
          <xdr:spPr>
            <a:xfrm>
              <a:off x="1179195" y="2303145"/>
              <a:ext cx="3242310" cy="984885"/>
            </a:xfrm>
            <a:prstGeom prst="roundRect">
              <a:avLst>
                <a:gd fmla="val 16667" name="adj"/>
              </a:avLst>
            </a:prstGeom>
            <a:gradFill>
              <a:gsLst>
                <a:gs pos="0">
                  <a:srgbClr val="F08B54"/>
                </a:gs>
                <a:gs pos="50000">
                  <a:srgbClr val="F67A26"/>
                </a:gs>
                <a:gs pos="100000">
                  <a:srgbClr val="E36A18"/>
                </a:gs>
              </a:gsLst>
              <a:lin ang="5400000" scaled="0"/>
            </a:gradFill>
            <a:ln>
              <a:noFill/>
            </a:ln>
          </xdr:spPr>
          <xdr:txBody>
            <a:bodyPr anchorCtr="0" anchor="ctr" bIns="45700" lIns="91425" spcFirstLastPara="1" rIns="91425" wrap="square" tIns="45700">
              <a:noAutofit/>
            </a:bodyPr>
            <a:lstStyle/>
            <a:p>
              <a:pPr indent="0" lvl="0" marL="0" rtl="0" algn="ctr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2800">
                  <a:solidFill>
                    <a:schemeClr val="lt1"/>
                  </a:solidFill>
                  <a:latin typeface="Calibri"/>
                  <a:ea typeface="Calibri"/>
                  <a:cs typeface="Calibri"/>
                  <a:sym typeface="Calibri"/>
                </a:rPr>
                <a:t>Spelregels</a:t>
              </a:r>
              <a:endParaRPr sz="1400"/>
            </a:p>
          </xdr:txBody>
        </xdr:sp>
        <xdr:pic>
          <xdr:nvPicPr>
            <xdr:cNvPr descr="voetbal - Google zoeken | Soccer ball, Soccer, Football ball" id="10" name="Shape 10"/>
            <xdr:cNvPicPr preferRelativeResize="0"/>
          </xdr:nvPicPr>
          <xdr:blipFill rotWithShape="1">
            <a:blip r:embed="rId3">
              <a:alphaModFix/>
            </a:blip>
            <a:srcRect b="0" l="0" r="0" t="0"/>
            <a:stretch/>
          </xdr:blipFill>
          <xdr:spPr>
            <a:xfrm>
              <a:off x="3848101" y="2628900"/>
              <a:ext cx="402297" cy="407670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1</xdr:col>
      <xdr:colOff>19050</xdr:colOff>
      <xdr:row>21</xdr:row>
      <xdr:rowOff>9525</xdr:rowOff>
    </xdr:from>
    <xdr:ext cx="3105150" cy="981075"/>
    <xdr:grpSp>
      <xdr:nvGrpSpPr>
        <xdr:cNvPr id="2" name="Shape 2"/>
        <xdr:cNvGrpSpPr/>
      </xdr:nvGrpSpPr>
      <xdr:grpSpPr>
        <a:xfrm>
          <a:off x="3793425" y="3289463"/>
          <a:ext cx="3105150" cy="981075"/>
          <a:chOff x="3793425" y="3289463"/>
          <a:chExt cx="3105150" cy="981075"/>
        </a:xfrm>
      </xdr:grpSpPr>
      <xdr:grpSp>
        <xdr:nvGrpSpPr>
          <xdr:cNvPr id="11" name="Shape 11"/>
          <xdr:cNvGrpSpPr/>
        </xdr:nvGrpSpPr>
        <xdr:grpSpPr>
          <a:xfrm>
            <a:off x="3793425" y="3289463"/>
            <a:ext cx="3105150" cy="981075"/>
            <a:chOff x="1179195" y="1104900"/>
            <a:chExt cx="3242310" cy="977265"/>
          </a:xfrm>
        </xdr:grpSpPr>
        <xdr:sp>
          <xdr:nvSpPr>
            <xdr:cNvPr id="5" name="Shape 5"/>
            <xdr:cNvSpPr/>
          </xdr:nvSpPr>
          <xdr:spPr>
            <a:xfrm>
              <a:off x="1179195" y="1104900"/>
              <a:ext cx="3242300" cy="9772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sp>
          <xdr:nvSpPr>
            <xdr:cNvPr id="12" name="Shape 12"/>
            <xdr:cNvSpPr/>
          </xdr:nvSpPr>
          <xdr:spPr>
            <a:xfrm>
              <a:off x="1179195" y="1104900"/>
              <a:ext cx="3242310" cy="977265"/>
            </a:xfrm>
            <a:prstGeom prst="roundRect">
              <a:avLst>
                <a:gd fmla="val 16667" name="adj"/>
              </a:avLst>
            </a:prstGeom>
            <a:gradFill>
              <a:gsLst>
                <a:gs pos="0">
                  <a:srgbClr val="F08B54"/>
                </a:gs>
                <a:gs pos="50000">
                  <a:srgbClr val="F67A26"/>
                </a:gs>
                <a:gs pos="100000">
                  <a:srgbClr val="E36A18"/>
                </a:gs>
              </a:gsLst>
              <a:lin ang="5400000" scaled="0"/>
            </a:gradFill>
            <a:ln>
              <a:noFill/>
            </a:ln>
          </xdr:spPr>
          <xdr:txBody>
            <a:bodyPr anchorCtr="0" anchor="ctr" bIns="45700" lIns="91425" spcFirstLastPara="1" rIns="91425" wrap="square" tIns="45700">
              <a:noAutofit/>
            </a:bodyPr>
            <a:lstStyle/>
            <a:p>
              <a:pPr indent="0" lvl="0" marL="0" rtl="0" algn="ctr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2800">
                  <a:solidFill>
                    <a:schemeClr val="lt1"/>
                  </a:solidFill>
                  <a:latin typeface="Calibri"/>
                  <a:ea typeface="Calibri"/>
                  <a:cs typeface="Calibri"/>
                  <a:sym typeface="Calibri"/>
                </a:rPr>
                <a:t>Speelschema</a:t>
              </a:r>
              <a:endParaRPr sz="1400"/>
            </a:p>
          </xdr:txBody>
        </xdr:sp>
        <xdr:pic>
          <xdr:nvPicPr>
            <xdr:cNvPr descr="voetbal - Google zoeken | Soccer ball, Soccer, Football ball" id="13" name="Shape 13"/>
            <xdr:cNvPicPr preferRelativeResize="0"/>
          </xdr:nvPicPr>
          <xdr:blipFill rotWithShape="1">
            <a:blip r:embed="rId4">
              <a:alphaModFix/>
            </a:blip>
            <a:srcRect b="0" l="0" r="0" t="0"/>
            <a:stretch/>
          </xdr:blipFill>
          <xdr:spPr>
            <a:xfrm>
              <a:off x="3848101" y="1421130"/>
              <a:ext cx="402297" cy="407670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1</xdr:col>
      <xdr:colOff>38100</xdr:colOff>
      <xdr:row>0</xdr:row>
      <xdr:rowOff>114300</xdr:rowOff>
    </xdr:from>
    <xdr:ext cx="5667375" cy="3000375"/>
    <xdr:pic>
      <xdr:nvPicPr>
        <xdr:cNvPr descr="Alles over het WK Voetbal 2022 in Qatar - OneTime.nl" id="0" name="image4.png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31</xdr:col>
      <xdr:colOff>66675</xdr:colOff>
      <xdr:row>5</xdr:row>
      <xdr:rowOff>85725</xdr:rowOff>
    </xdr:from>
    <xdr:ext cx="1238250" cy="1343025"/>
    <xdr:pic>
      <xdr:nvPicPr>
        <xdr:cNvPr id="0" name="image1.png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17</xdr:col>
      <xdr:colOff>171450</xdr:colOff>
      <xdr:row>1</xdr:row>
      <xdr:rowOff>266700</xdr:rowOff>
    </xdr:from>
    <xdr:ext cx="1552575" cy="342900"/>
    <xdr:grpSp>
      <xdr:nvGrpSpPr>
        <xdr:cNvPr id="2" name="Shape 2"/>
        <xdr:cNvGrpSpPr/>
      </xdr:nvGrpSpPr>
      <xdr:grpSpPr>
        <a:xfrm>
          <a:off x="4569714" y="3608550"/>
          <a:ext cx="1552575" cy="342900"/>
          <a:chOff x="4569714" y="3608550"/>
          <a:chExt cx="1552575" cy="342900"/>
        </a:xfrm>
      </xdr:grpSpPr>
      <xdr:grpSp>
        <xdr:nvGrpSpPr>
          <xdr:cNvPr id="14" name="Shape 14"/>
          <xdr:cNvGrpSpPr/>
        </xdr:nvGrpSpPr>
        <xdr:grpSpPr>
          <a:xfrm>
            <a:off x="4569714" y="3608550"/>
            <a:ext cx="1552575" cy="342900"/>
            <a:chOff x="12625174" y="436117"/>
            <a:chExt cx="1548538" cy="302498"/>
          </a:xfrm>
        </xdr:grpSpPr>
        <xdr:sp>
          <xdr:nvSpPr>
            <xdr:cNvPr id="5" name="Shape 5"/>
            <xdr:cNvSpPr/>
          </xdr:nvSpPr>
          <xdr:spPr>
            <a:xfrm>
              <a:off x="12625174" y="436117"/>
              <a:ext cx="1548525" cy="3024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sp>
          <xdr:nvSpPr>
            <xdr:cNvPr id="15" name="Shape 15">
              <a:hlinkClick r:id="rId1"/>
            </xdr:cNvPr>
            <xdr:cNvSpPr/>
          </xdr:nvSpPr>
          <xdr:spPr>
            <a:xfrm>
              <a:off x="12625174" y="436117"/>
              <a:ext cx="1548538" cy="302498"/>
            </a:xfrm>
            <a:prstGeom prst="roundRect">
              <a:avLst>
                <a:gd fmla="val 16667" name="adj"/>
              </a:avLst>
            </a:prstGeom>
            <a:solidFill>
              <a:srgbClr val="FF9900"/>
            </a:solidFill>
            <a:ln cap="flat" cmpd="sng" w="12700">
              <a:solidFill>
                <a:schemeClr val="dk1"/>
              </a:solidFill>
              <a:prstDash val="solid"/>
              <a:miter lim="800000"/>
              <a:headEnd len="sm" w="sm" type="none"/>
              <a:tailEnd len="sm" w="sm" type="none"/>
            </a:ln>
          </xdr:spPr>
          <xdr:txBody>
            <a:bodyPr anchorCtr="0" anchor="ctr" bIns="45700" lIns="91425" spcFirstLastPara="1" rIns="91425" wrap="square" tIns="45700">
              <a:noAutofit/>
            </a:bodyPr>
            <a:lstStyle/>
            <a:p>
              <a:pPr indent="0" lvl="0" marL="0" rtl="0" algn="ctr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2800">
                  <a:solidFill>
                    <a:schemeClr val="lt1"/>
                  </a:solidFill>
                  <a:latin typeface="Calibri"/>
                  <a:ea typeface="Calibri"/>
                  <a:cs typeface="Calibri"/>
                  <a:sym typeface="Calibri"/>
                </a:rPr>
                <a:t>Menu</a:t>
              </a:r>
              <a:endParaRPr sz="1400"/>
            </a:p>
          </xdr:txBody>
        </xdr:sp>
        <xdr:pic>
          <xdr:nvPicPr>
            <xdr:cNvPr descr="voetbal - Google zoeken | Soccer ball, Soccer, Play soccer" id="16" name="Shape 16"/>
            <xdr:cNvPicPr preferRelativeResize="0"/>
          </xdr:nvPicPr>
          <xdr:blipFill rotWithShape="1">
            <a:blip r:embed="rId2">
              <a:alphaModFix/>
            </a:blip>
            <a:srcRect b="0" l="0" r="0" t="0"/>
            <a:stretch/>
          </xdr:blipFill>
          <xdr:spPr>
            <a:xfrm>
              <a:off x="13873016" y="454152"/>
              <a:ext cx="287459" cy="283725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9</xdr:col>
      <xdr:colOff>9525</xdr:colOff>
      <xdr:row>1</xdr:row>
      <xdr:rowOff>238125</xdr:rowOff>
    </xdr:from>
    <xdr:ext cx="952500" cy="1343025"/>
    <xdr:pic>
      <xdr:nvPicPr>
        <xdr:cNvPr id="0" name="image6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20</xdr:col>
      <xdr:colOff>95250</xdr:colOff>
      <xdr:row>1</xdr:row>
      <xdr:rowOff>38100</xdr:rowOff>
    </xdr:from>
    <xdr:ext cx="1409700" cy="295275"/>
    <xdr:grpSp>
      <xdr:nvGrpSpPr>
        <xdr:cNvPr id="2" name="Shape 2"/>
        <xdr:cNvGrpSpPr/>
      </xdr:nvGrpSpPr>
      <xdr:grpSpPr>
        <a:xfrm>
          <a:off x="4641150" y="3632363"/>
          <a:ext cx="1409700" cy="295275"/>
          <a:chOff x="4641150" y="3632363"/>
          <a:chExt cx="1409700" cy="295275"/>
        </a:xfrm>
      </xdr:grpSpPr>
      <xdr:grpSp>
        <xdr:nvGrpSpPr>
          <xdr:cNvPr id="17" name="Shape 17"/>
          <xdr:cNvGrpSpPr/>
        </xdr:nvGrpSpPr>
        <xdr:grpSpPr>
          <a:xfrm>
            <a:off x="4641150" y="3632363"/>
            <a:ext cx="1409700" cy="295275"/>
            <a:chOff x="12622175" y="431889"/>
            <a:chExt cx="1549732" cy="308010"/>
          </a:xfrm>
        </xdr:grpSpPr>
        <xdr:sp>
          <xdr:nvSpPr>
            <xdr:cNvPr id="5" name="Shape 5"/>
            <xdr:cNvSpPr/>
          </xdr:nvSpPr>
          <xdr:spPr>
            <a:xfrm>
              <a:off x="12622175" y="431889"/>
              <a:ext cx="1549725" cy="3080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sp>
          <xdr:nvSpPr>
            <xdr:cNvPr id="18" name="Shape 18">
              <a:hlinkClick r:id="rId1"/>
            </xdr:cNvPr>
            <xdr:cNvSpPr/>
          </xdr:nvSpPr>
          <xdr:spPr>
            <a:xfrm>
              <a:off x="12622175" y="431889"/>
              <a:ext cx="1549732" cy="308010"/>
            </a:xfrm>
            <a:prstGeom prst="roundRect">
              <a:avLst>
                <a:gd fmla="val 16667" name="adj"/>
              </a:avLst>
            </a:prstGeom>
            <a:solidFill>
              <a:srgbClr val="FF9900"/>
            </a:solidFill>
            <a:ln cap="flat" cmpd="sng" w="12700">
              <a:solidFill>
                <a:schemeClr val="dk1"/>
              </a:solidFill>
              <a:prstDash val="solid"/>
              <a:miter lim="800000"/>
              <a:headEnd len="sm" w="sm" type="none"/>
              <a:tailEnd len="sm" w="sm" type="none"/>
            </a:ln>
          </xdr:spPr>
          <xdr:txBody>
            <a:bodyPr anchorCtr="0" anchor="ctr" bIns="45700" lIns="91425" spcFirstLastPara="1" rIns="91425" wrap="square" tIns="45700">
              <a:noAutofit/>
            </a:bodyPr>
            <a:lstStyle/>
            <a:p>
              <a:pPr indent="0" lvl="0" marL="0" rtl="0" algn="ctr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2800">
                  <a:solidFill>
                    <a:schemeClr val="lt1"/>
                  </a:solidFill>
                  <a:latin typeface="Calibri"/>
                  <a:ea typeface="Calibri"/>
                  <a:cs typeface="Calibri"/>
                  <a:sym typeface="Calibri"/>
                </a:rPr>
                <a:t>Menu</a:t>
              </a:r>
              <a:endParaRPr sz="1400"/>
            </a:p>
          </xdr:txBody>
        </xdr:sp>
        <xdr:pic>
          <xdr:nvPicPr>
            <xdr:cNvPr descr="voetbal - Google zoeken | Soccer ball, Soccer, Play soccer" id="19" name="Shape 19"/>
            <xdr:cNvPicPr preferRelativeResize="0"/>
          </xdr:nvPicPr>
          <xdr:blipFill rotWithShape="1">
            <a:blip r:embed="rId2">
              <a:alphaModFix/>
            </a:blip>
            <a:srcRect b="0" l="0" r="0" t="0"/>
            <a:stretch/>
          </xdr:blipFill>
          <xdr:spPr>
            <a:xfrm>
              <a:off x="13873016" y="454152"/>
              <a:ext cx="287459" cy="283725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20</xdr:col>
      <xdr:colOff>381000</xdr:colOff>
      <xdr:row>1</xdr:row>
      <xdr:rowOff>457200</xdr:rowOff>
    </xdr:from>
    <xdr:ext cx="1028700" cy="1133475"/>
    <xdr:pic>
      <xdr:nvPicPr>
        <xdr:cNvPr id="0" name="image8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152400</xdr:colOff>
      <xdr:row>40</xdr:row>
      <xdr:rowOff>57150</xdr:rowOff>
    </xdr:from>
    <xdr:ext cx="781050" cy="771525"/>
    <xdr:pic>
      <xdr:nvPicPr>
        <xdr:cNvPr id="0" name="image10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18</xdr:col>
      <xdr:colOff>161925</xdr:colOff>
      <xdr:row>1</xdr:row>
      <xdr:rowOff>28575</xdr:rowOff>
    </xdr:from>
    <xdr:ext cx="1333500" cy="285750"/>
    <xdr:grpSp>
      <xdr:nvGrpSpPr>
        <xdr:cNvPr id="2" name="Shape 2"/>
        <xdr:cNvGrpSpPr/>
      </xdr:nvGrpSpPr>
      <xdr:grpSpPr>
        <a:xfrm>
          <a:off x="4679250" y="3637125"/>
          <a:ext cx="1333500" cy="285750"/>
          <a:chOff x="4679250" y="3637125"/>
          <a:chExt cx="1333500" cy="285750"/>
        </a:xfrm>
      </xdr:grpSpPr>
      <xdr:grpSp>
        <xdr:nvGrpSpPr>
          <xdr:cNvPr id="20" name="Shape 20"/>
          <xdr:cNvGrpSpPr/>
        </xdr:nvGrpSpPr>
        <xdr:grpSpPr>
          <a:xfrm>
            <a:off x="4679250" y="3637125"/>
            <a:ext cx="1333500" cy="285750"/>
            <a:chOff x="10680126" y="431560"/>
            <a:chExt cx="1547244" cy="306317"/>
          </a:xfrm>
        </xdr:grpSpPr>
        <xdr:sp>
          <xdr:nvSpPr>
            <xdr:cNvPr id="5" name="Shape 5"/>
            <xdr:cNvSpPr/>
          </xdr:nvSpPr>
          <xdr:spPr>
            <a:xfrm>
              <a:off x="10680126" y="431560"/>
              <a:ext cx="1547225" cy="3063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sp>
          <xdr:nvSpPr>
            <xdr:cNvPr id="21" name="Shape 21">
              <a:hlinkClick r:id="rId1"/>
            </xdr:cNvPr>
            <xdr:cNvSpPr/>
          </xdr:nvSpPr>
          <xdr:spPr>
            <a:xfrm>
              <a:off x="10680126" y="431560"/>
              <a:ext cx="1547244" cy="304508"/>
            </a:xfrm>
            <a:prstGeom prst="roundRect">
              <a:avLst>
                <a:gd fmla="val 16667" name="adj"/>
              </a:avLst>
            </a:prstGeom>
            <a:solidFill>
              <a:srgbClr val="FF9900"/>
            </a:solidFill>
            <a:ln cap="flat" cmpd="sng" w="12700">
              <a:solidFill>
                <a:schemeClr val="dk1"/>
              </a:solidFill>
              <a:prstDash val="solid"/>
              <a:miter lim="800000"/>
              <a:headEnd len="sm" w="sm" type="none"/>
              <a:tailEnd len="sm" w="sm" type="none"/>
            </a:ln>
          </xdr:spPr>
          <xdr:txBody>
            <a:bodyPr anchorCtr="0" anchor="ctr" bIns="45700" lIns="91425" spcFirstLastPara="1" rIns="91425" wrap="square" tIns="45700">
              <a:noAutofit/>
            </a:bodyPr>
            <a:lstStyle/>
            <a:p>
              <a:pPr indent="0" lvl="0" marL="0" rtl="0" algn="ctr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2400">
                  <a:solidFill>
                    <a:schemeClr val="lt1"/>
                  </a:solidFill>
                  <a:latin typeface="Calibri"/>
                  <a:ea typeface="Calibri"/>
                  <a:cs typeface="Calibri"/>
                  <a:sym typeface="Calibri"/>
                </a:rPr>
                <a:t>Menu</a:t>
              </a:r>
              <a:endParaRPr sz="1400"/>
            </a:p>
          </xdr:txBody>
        </xdr:sp>
        <xdr:pic>
          <xdr:nvPicPr>
            <xdr:cNvPr descr="voetbal - Google zoeken | Soccer ball, Soccer, Play soccer" id="22" name="Shape 22"/>
            <xdr:cNvPicPr preferRelativeResize="0"/>
          </xdr:nvPicPr>
          <xdr:blipFill rotWithShape="1">
            <a:blip r:embed="rId2">
              <a:alphaModFix/>
            </a:blip>
            <a:srcRect b="0" l="0" r="0" t="0"/>
            <a:stretch/>
          </xdr:blipFill>
          <xdr:spPr>
            <a:xfrm>
              <a:off x="11895487" y="454276"/>
              <a:ext cx="287333" cy="28360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1</xdr:col>
      <xdr:colOff>0</xdr:colOff>
      <xdr:row>1</xdr:row>
      <xdr:rowOff>361950</xdr:rowOff>
    </xdr:from>
    <xdr:ext cx="990600" cy="1066800"/>
    <xdr:pic>
      <xdr:nvPicPr>
        <xdr:cNvPr id="0" name="image9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hyperlink" Target="mailto:jelledejong89@gmail.com" TargetMode="External"/><Relationship Id="rId2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11" width="10.43"/>
    <col customWidth="1" min="12" max="26" width="8.7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ht="29.25" customHeight="1">
      <c r="A3" s="1"/>
      <c r="B3" s="2" t="s">
        <v>0</v>
      </c>
      <c r="C3" s="3"/>
      <c r="D3" s="3"/>
      <c r="E3" s="3"/>
      <c r="F3" s="3"/>
      <c r="G3" s="3"/>
      <c r="H3" s="3"/>
      <c r="I3" s="3"/>
      <c r="J3" s="3"/>
      <c r="K3" s="4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ht="26.25" customHeight="1">
      <c r="A4" s="1"/>
      <c r="B4" s="5" t="s">
        <v>1</v>
      </c>
      <c r="C4" s="6"/>
      <c r="D4" s="6"/>
      <c r="E4" s="6"/>
      <c r="F4" s="6"/>
      <c r="G4" s="6"/>
      <c r="H4" s="6"/>
      <c r="I4" s="6"/>
      <c r="J4" s="6"/>
      <c r="K4" s="7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ht="14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ht="14.25" customHeight="1">
      <c r="A6" s="1"/>
      <c r="B6" s="8" t="s">
        <v>2</v>
      </c>
      <c r="C6" s="9"/>
      <c r="D6" s="9"/>
      <c r="E6" s="9"/>
      <c r="F6" s="9"/>
      <c r="G6" s="9"/>
      <c r="H6" s="9"/>
      <c r="I6" s="9"/>
      <c r="J6" s="9"/>
      <c r="K6" s="9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ht="14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ht="14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ht="14.2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ht="14.2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ht="14.2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ht="14.2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ht="14.25" customHeight="1">
      <c r="A14" s="1"/>
      <c r="B14" s="8" t="s">
        <v>3</v>
      </c>
      <c r="C14" s="9"/>
      <c r="D14" s="9"/>
      <c r="E14" s="9"/>
      <c r="F14" s="9"/>
      <c r="G14" s="9"/>
      <c r="H14" s="9"/>
      <c r="I14" s="9"/>
      <c r="J14" s="9"/>
      <c r="K14" s="9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ht="14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ht="14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ht="14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ht="14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ht="14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ht="14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ht="14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">
    <mergeCell ref="B3:K3"/>
    <mergeCell ref="B4:K4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4" width="2.0"/>
    <col customWidth="1" min="5" max="32" width="3.0"/>
    <col customWidth="1" min="33" max="63" width="8.7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0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ht="14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ht="14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ht="14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ht="14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ht="14.2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ht="14.2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ht="14.2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ht="14.2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ht="14.2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0" t="s">
        <v>4</v>
      </c>
      <c r="M15" s="10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ht="14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ht="14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ht="14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ht="14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ht="14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ht="14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ht="14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</row>
    <row r="184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</row>
    <row r="192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</row>
    <row r="193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</row>
    <row r="194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</row>
    <row r="195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  <row r="19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</row>
    <row r="198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</row>
    <row r="199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</row>
    <row r="200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</row>
    <row r="201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</row>
    <row r="202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</row>
    <row r="203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</row>
    <row r="204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</row>
    <row r="205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</row>
    <row r="20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</row>
    <row r="207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</row>
    <row r="209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</row>
    <row r="210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</row>
    <row r="213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</row>
    <row r="214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</row>
    <row r="215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</row>
    <row r="21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</row>
    <row r="217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</row>
    <row r="218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</row>
    <row r="219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</row>
    <row r="220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</row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4.0"/>
    <col customWidth="1" min="2" max="2" width="3.71"/>
    <col customWidth="1" min="3" max="3" width="7.57"/>
    <col customWidth="1" min="4" max="4" width="12.57"/>
    <col customWidth="1" min="5" max="5" width="10.71"/>
    <col customWidth="1" min="6" max="6" width="17.43"/>
    <col customWidth="1" min="7" max="7" width="2.71"/>
    <col customWidth="1" min="8" max="8" width="17.71"/>
    <col customWidth="1" min="9" max="9" width="8.71"/>
    <col customWidth="1" min="10" max="11" width="3.71"/>
    <col customWidth="1" min="12" max="12" width="7.57"/>
    <col customWidth="1" min="13" max="13" width="16.57"/>
    <col customWidth="1" min="14" max="14" width="16.86"/>
    <col customWidth="1" min="15" max="15" width="12.0"/>
    <col customWidth="1" min="16" max="16" width="2.71"/>
    <col customWidth="1" min="17" max="17" width="17.71"/>
    <col customWidth="1" min="18" max="37" width="8.71"/>
  </cols>
  <sheetData>
    <row r="1" ht="14.2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</row>
    <row r="2" ht="24.0" customHeight="1">
      <c r="A2" s="12"/>
      <c r="B2" s="13" t="s">
        <v>5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</row>
    <row r="3" ht="24.0" customHeight="1">
      <c r="A3" s="12"/>
      <c r="B3" s="15" t="s">
        <v>6</v>
      </c>
      <c r="C3" s="15" t="s">
        <v>7</v>
      </c>
      <c r="D3" s="15" t="s">
        <v>8</v>
      </c>
      <c r="E3" s="15" t="s">
        <v>9</v>
      </c>
      <c r="F3" s="15" t="s">
        <v>10</v>
      </c>
      <c r="G3" s="16" t="s">
        <v>11</v>
      </c>
      <c r="H3" s="15" t="s">
        <v>12</v>
      </c>
      <c r="I3" s="17" t="s">
        <v>13</v>
      </c>
      <c r="J3" s="14"/>
      <c r="K3" s="14"/>
      <c r="L3" s="14"/>
      <c r="M3" s="17" t="s">
        <v>14</v>
      </c>
      <c r="N3" s="17" t="s">
        <v>15</v>
      </c>
      <c r="O3" s="18" t="s">
        <v>16</v>
      </c>
      <c r="P3" s="19"/>
      <c r="Q3" s="17" t="s">
        <v>17</v>
      </c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</row>
    <row r="4" ht="24.0" customHeight="1">
      <c r="A4" s="12"/>
      <c r="B4" s="20">
        <v>1.0</v>
      </c>
      <c r="C4" s="21" t="s">
        <v>18</v>
      </c>
      <c r="D4" s="22">
        <v>44885.0</v>
      </c>
      <c r="E4" s="21" t="s">
        <v>19</v>
      </c>
      <c r="F4" s="23" t="s">
        <v>20</v>
      </c>
      <c r="G4" s="21"/>
      <c r="H4" s="23" t="s">
        <v>21</v>
      </c>
      <c r="I4" s="21" t="s">
        <v>22</v>
      </c>
      <c r="J4" s="14"/>
      <c r="K4" s="14"/>
      <c r="L4" s="14"/>
      <c r="M4" s="24" t="s">
        <v>23</v>
      </c>
      <c r="N4" s="25" t="s">
        <v>24</v>
      </c>
      <c r="O4" s="24" t="s">
        <v>25</v>
      </c>
      <c r="P4" s="26"/>
      <c r="Q4" s="26" t="s">
        <v>26</v>
      </c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</row>
    <row r="5" ht="24.0" customHeight="1">
      <c r="A5" s="12"/>
      <c r="B5" s="27">
        <v>3.0</v>
      </c>
      <c r="C5" s="28" t="s">
        <v>27</v>
      </c>
      <c r="D5" s="29">
        <v>44886.0</v>
      </c>
      <c r="E5" s="28" t="s">
        <v>28</v>
      </c>
      <c r="F5" s="30" t="s">
        <v>29</v>
      </c>
      <c r="G5" s="28"/>
      <c r="H5" s="30" t="s">
        <v>30</v>
      </c>
      <c r="I5" s="28" t="s">
        <v>31</v>
      </c>
      <c r="J5" s="14"/>
      <c r="K5" s="14"/>
      <c r="L5" s="14"/>
      <c r="M5" s="31" t="s">
        <v>32</v>
      </c>
      <c r="N5" s="32" t="s">
        <v>33</v>
      </c>
      <c r="O5" s="31" t="s">
        <v>34</v>
      </c>
      <c r="P5" s="33"/>
      <c r="Q5" s="33" t="s">
        <v>35</v>
      </c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</row>
    <row r="6" ht="24.0" customHeight="1">
      <c r="A6" s="12"/>
      <c r="B6" s="27">
        <v>2.0</v>
      </c>
      <c r="C6" s="28" t="s">
        <v>27</v>
      </c>
      <c r="D6" s="29">
        <v>44886.0</v>
      </c>
      <c r="E6" s="28" t="s">
        <v>19</v>
      </c>
      <c r="F6" s="30" t="s">
        <v>36</v>
      </c>
      <c r="G6" s="28"/>
      <c r="H6" s="30" t="s">
        <v>37</v>
      </c>
      <c r="I6" s="28" t="s">
        <v>22</v>
      </c>
      <c r="J6" s="14"/>
      <c r="K6" s="14"/>
      <c r="L6" s="14"/>
      <c r="M6" s="31" t="s">
        <v>38</v>
      </c>
      <c r="N6" s="32" t="s">
        <v>39</v>
      </c>
      <c r="O6" s="31" t="s">
        <v>40</v>
      </c>
      <c r="P6" s="33"/>
      <c r="Q6" s="33" t="s">
        <v>41</v>
      </c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</row>
    <row r="7" ht="24.0" customHeight="1">
      <c r="A7" s="12"/>
      <c r="B7" s="27">
        <v>4.0</v>
      </c>
      <c r="C7" s="28" t="s">
        <v>27</v>
      </c>
      <c r="D7" s="29">
        <v>44886.0</v>
      </c>
      <c r="E7" s="28" t="s">
        <v>42</v>
      </c>
      <c r="F7" s="30" t="s">
        <v>43</v>
      </c>
      <c r="G7" s="28"/>
      <c r="H7" s="30" t="s">
        <v>44</v>
      </c>
      <c r="I7" s="28" t="s">
        <v>31</v>
      </c>
      <c r="J7" s="14"/>
      <c r="K7" s="14"/>
      <c r="L7" s="14"/>
      <c r="M7" s="34" t="s">
        <v>45</v>
      </c>
      <c r="N7" s="35" t="s">
        <v>46</v>
      </c>
      <c r="O7" s="34" t="s">
        <v>47</v>
      </c>
      <c r="P7" s="36"/>
      <c r="Q7" s="36" t="s">
        <v>48</v>
      </c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</row>
    <row r="8" ht="24.0" customHeight="1">
      <c r="A8" s="12"/>
      <c r="B8" s="27">
        <v>8.0</v>
      </c>
      <c r="C8" s="28" t="s">
        <v>49</v>
      </c>
      <c r="D8" s="29">
        <v>44887.0</v>
      </c>
      <c r="E8" s="28" t="s">
        <v>50</v>
      </c>
      <c r="F8" s="30" t="s">
        <v>51</v>
      </c>
      <c r="G8" s="28"/>
      <c r="H8" s="30" t="s">
        <v>52</v>
      </c>
      <c r="I8" s="28" t="s">
        <v>53</v>
      </c>
      <c r="J8" s="14"/>
      <c r="K8" s="14"/>
      <c r="L8" s="14"/>
      <c r="M8" s="14"/>
      <c r="N8" s="14"/>
      <c r="O8" s="14"/>
      <c r="P8" s="14"/>
      <c r="Q8" s="14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</row>
    <row r="9" ht="24.0" customHeight="1">
      <c r="A9" s="12"/>
      <c r="B9" s="27">
        <v>6.0</v>
      </c>
      <c r="C9" s="28" t="s">
        <v>49</v>
      </c>
      <c r="D9" s="29">
        <v>44887.0</v>
      </c>
      <c r="E9" s="28" t="s">
        <v>28</v>
      </c>
      <c r="F9" s="30" t="s">
        <v>54</v>
      </c>
      <c r="G9" s="28"/>
      <c r="H9" s="30" t="s">
        <v>55</v>
      </c>
      <c r="I9" s="28" t="s">
        <v>56</v>
      </c>
      <c r="J9" s="14"/>
      <c r="K9" s="14"/>
      <c r="L9" s="14"/>
      <c r="M9" s="17" t="s">
        <v>57</v>
      </c>
      <c r="N9" s="17" t="s">
        <v>58</v>
      </c>
      <c r="O9" s="18" t="s">
        <v>59</v>
      </c>
      <c r="P9" s="19"/>
      <c r="Q9" s="17" t="s">
        <v>60</v>
      </c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</row>
    <row r="10" ht="24.0" customHeight="1">
      <c r="A10" s="12"/>
      <c r="B10" s="27">
        <v>7.0</v>
      </c>
      <c r="C10" s="28" t="s">
        <v>49</v>
      </c>
      <c r="D10" s="29">
        <v>44887.0</v>
      </c>
      <c r="E10" s="28" t="s">
        <v>19</v>
      </c>
      <c r="F10" s="30" t="s">
        <v>61</v>
      </c>
      <c r="G10" s="28"/>
      <c r="H10" s="30" t="s">
        <v>62</v>
      </c>
      <c r="I10" s="28" t="s">
        <v>53</v>
      </c>
      <c r="J10" s="14"/>
      <c r="K10" s="14"/>
      <c r="L10" s="14"/>
      <c r="M10" s="24" t="s">
        <v>63</v>
      </c>
      <c r="N10" s="25" t="s">
        <v>64</v>
      </c>
      <c r="O10" s="24" t="s">
        <v>65</v>
      </c>
      <c r="P10" s="26"/>
      <c r="Q10" s="26" t="s">
        <v>66</v>
      </c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</row>
    <row r="11" ht="24.0" customHeight="1">
      <c r="A11" s="12"/>
      <c r="B11" s="27">
        <v>5.0</v>
      </c>
      <c r="C11" s="28" t="s">
        <v>49</v>
      </c>
      <c r="D11" s="29">
        <v>44887.0</v>
      </c>
      <c r="E11" s="28" t="s">
        <v>42</v>
      </c>
      <c r="F11" s="30" t="s">
        <v>67</v>
      </c>
      <c r="G11" s="28"/>
      <c r="H11" s="30" t="s">
        <v>68</v>
      </c>
      <c r="I11" s="28" t="s">
        <v>56</v>
      </c>
      <c r="J11" s="14"/>
      <c r="K11" s="14"/>
      <c r="L11" s="14"/>
      <c r="M11" s="31" t="s">
        <v>69</v>
      </c>
      <c r="N11" s="32" t="s">
        <v>70</v>
      </c>
      <c r="O11" s="31" t="s">
        <v>71</v>
      </c>
      <c r="P11" s="33"/>
      <c r="Q11" s="33" t="s">
        <v>72</v>
      </c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</row>
    <row r="12" ht="24.0" customHeight="1">
      <c r="A12" s="12"/>
      <c r="B12" s="27">
        <v>12.0</v>
      </c>
      <c r="C12" s="28" t="s">
        <v>73</v>
      </c>
      <c r="D12" s="29">
        <v>44888.0</v>
      </c>
      <c r="E12" s="28" t="s">
        <v>50</v>
      </c>
      <c r="F12" s="30" t="s">
        <v>74</v>
      </c>
      <c r="G12" s="28"/>
      <c r="H12" s="30" t="s">
        <v>75</v>
      </c>
      <c r="I12" s="28" t="s">
        <v>76</v>
      </c>
      <c r="J12" s="14"/>
      <c r="K12" s="14"/>
      <c r="L12" s="14"/>
      <c r="M12" s="31" t="s">
        <v>77</v>
      </c>
      <c r="N12" s="32" t="s">
        <v>78</v>
      </c>
      <c r="O12" s="31" t="s">
        <v>79</v>
      </c>
      <c r="P12" s="33"/>
      <c r="Q12" s="33" t="s">
        <v>80</v>
      </c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</row>
    <row r="13" ht="24.0" customHeight="1">
      <c r="A13" s="12"/>
      <c r="B13" s="27">
        <v>11.0</v>
      </c>
      <c r="C13" s="28" t="s">
        <v>73</v>
      </c>
      <c r="D13" s="29">
        <v>44888.0</v>
      </c>
      <c r="E13" s="28" t="s">
        <v>28</v>
      </c>
      <c r="F13" s="30" t="s">
        <v>81</v>
      </c>
      <c r="G13" s="28"/>
      <c r="H13" s="30" t="s">
        <v>82</v>
      </c>
      <c r="I13" s="28" t="s">
        <v>83</v>
      </c>
      <c r="J13" s="14"/>
      <c r="K13" s="14"/>
      <c r="L13" s="14"/>
      <c r="M13" s="34" t="s">
        <v>84</v>
      </c>
      <c r="N13" s="35" t="s">
        <v>85</v>
      </c>
      <c r="O13" s="34" t="s">
        <v>86</v>
      </c>
      <c r="P13" s="36"/>
      <c r="Q13" s="36" t="s">
        <v>87</v>
      </c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</row>
    <row r="14" ht="24.0" customHeight="1">
      <c r="A14" s="12"/>
      <c r="B14" s="27">
        <v>10.0</v>
      </c>
      <c r="C14" s="28" t="s">
        <v>73</v>
      </c>
      <c r="D14" s="29">
        <v>44888.0</v>
      </c>
      <c r="E14" s="28" t="s">
        <v>19</v>
      </c>
      <c r="F14" s="30" t="s">
        <v>88</v>
      </c>
      <c r="G14" s="28"/>
      <c r="H14" s="30" t="s">
        <v>89</v>
      </c>
      <c r="I14" s="28" t="s">
        <v>83</v>
      </c>
      <c r="J14" s="14"/>
      <c r="K14" s="14"/>
      <c r="L14" s="14"/>
      <c r="M14" s="14"/>
      <c r="N14" s="14"/>
      <c r="O14" s="14"/>
      <c r="P14" s="14"/>
      <c r="Q14" s="14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</row>
    <row r="15" ht="24.0" customHeight="1">
      <c r="A15" s="12"/>
      <c r="B15" s="27">
        <v>9.0</v>
      </c>
      <c r="C15" s="28" t="s">
        <v>73</v>
      </c>
      <c r="D15" s="29">
        <v>44888.0</v>
      </c>
      <c r="E15" s="28" t="s">
        <v>42</v>
      </c>
      <c r="F15" s="30" t="s">
        <v>90</v>
      </c>
      <c r="G15" s="28"/>
      <c r="H15" s="30" t="s">
        <v>91</v>
      </c>
      <c r="I15" s="28" t="s">
        <v>76</v>
      </c>
      <c r="J15" s="14"/>
      <c r="K15" s="13" t="s">
        <v>92</v>
      </c>
      <c r="L15" s="37"/>
      <c r="M15" s="14"/>
      <c r="N15" s="14"/>
      <c r="O15" s="14"/>
      <c r="P15" s="14"/>
      <c r="Q15" s="14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</row>
    <row r="16" ht="24.0" customHeight="1">
      <c r="A16" s="12"/>
      <c r="B16" s="27">
        <v>13.0</v>
      </c>
      <c r="C16" s="28" t="s">
        <v>93</v>
      </c>
      <c r="D16" s="29">
        <v>44889.0</v>
      </c>
      <c r="E16" s="28" t="s">
        <v>50</v>
      </c>
      <c r="F16" s="30" t="s">
        <v>94</v>
      </c>
      <c r="G16" s="28"/>
      <c r="H16" s="30" t="s">
        <v>95</v>
      </c>
      <c r="I16" s="28" t="s">
        <v>96</v>
      </c>
      <c r="J16" s="14"/>
      <c r="K16" s="18" t="s">
        <v>6</v>
      </c>
      <c r="L16" s="18" t="s">
        <v>7</v>
      </c>
      <c r="M16" s="18" t="s">
        <v>8</v>
      </c>
      <c r="N16" s="18" t="s">
        <v>9</v>
      </c>
      <c r="O16" s="18" t="s">
        <v>10</v>
      </c>
      <c r="P16" s="38" t="s">
        <v>11</v>
      </c>
      <c r="Q16" s="17" t="s">
        <v>12</v>
      </c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</row>
    <row r="17" ht="24.0" customHeight="1">
      <c r="A17" s="12"/>
      <c r="B17" s="27">
        <v>14.0</v>
      </c>
      <c r="C17" s="28" t="s">
        <v>93</v>
      </c>
      <c r="D17" s="29">
        <v>44889.0</v>
      </c>
      <c r="E17" s="28" t="s">
        <v>28</v>
      </c>
      <c r="F17" s="30" t="s">
        <v>97</v>
      </c>
      <c r="G17" s="28"/>
      <c r="H17" s="30" t="s">
        <v>98</v>
      </c>
      <c r="I17" s="28" t="s">
        <v>99</v>
      </c>
      <c r="J17" s="14"/>
      <c r="K17" s="39">
        <v>49.0</v>
      </c>
      <c r="L17" s="40" t="s">
        <v>100</v>
      </c>
      <c r="M17" s="41">
        <v>44898.0</v>
      </c>
      <c r="N17" s="42">
        <v>0.6666666666666666</v>
      </c>
      <c r="O17" s="43" t="s">
        <v>101</v>
      </c>
      <c r="P17" s="44"/>
      <c r="Q17" s="45" t="s">
        <v>102</v>
      </c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</row>
    <row r="18" ht="24.0" customHeight="1">
      <c r="A18" s="12"/>
      <c r="B18" s="27">
        <v>15.0</v>
      </c>
      <c r="C18" s="28" t="s">
        <v>93</v>
      </c>
      <c r="D18" s="29">
        <v>44889.0</v>
      </c>
      <c r="E18" s="28" t="s">
        <v>19</v>
      </c>
      <c r="F18" s="30" t="s">
        <v>103</v>
      </c>
      <c r="G18" s="28"/>
      <c r="H18" s="30" t="s">
        <v>104</v>
      </c>
      <c r="I18" s="28" t="s">
        <v>99</v>
      </c>
      <c r="J18" s="14"/>
      <c r="K18" s="46">
        <v>50.0</v>
      </c>
      <c r="L18" s="47" t="s">
        <v>100</v>
      </c>
      <c r="M18" s="48">
        <v>44898.0</v>
      </c>
      <c r="N18" s="49">
        <v>0.8333333333333334</v>
      </c>
      <c r="O18" s="50" t="s">
        <v>105</v>
      </c>
      <c r="P18" s="51"/>
      <c r="Q18" s="52" t="s">
        <v>106</v>
      </c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</row>
    <row r="19" ht="24.0" customHeight="1">
      <c r="A19" s="12"/>
      <c r="B19" s="27">
        <v>16.0</v>
      </c>
      <c r="C19" s="28" t="s">
        <v>93</v>
      </c>
      <c r="D19" s="29">
        <v>44889.0</v>
      </c>
      <c r="E19" s="28" t="s">
        <v>42</v>
      </c>
      <c r="F19" s="30" t="s">
        <v>107</v>
      </c>
      <c r="G19" s="28"/>
      <c r="H19" s="30" t="s">
        <v>108</v>
      </c>
      <c r="I19" s="28" t="s">
        <v>96</v>
      </c>
      <c r="J19" s="14"/>
      <c r="K19" s="46">
        <v>52.0</v>
      </c>
      <c r="L19" s="47" t="s">
        <v>18</v>
      </c>
      <c r="M19" s="48">
        <v>44899.0</v>
      </c>
      <c r="N19" s="49">
        <v>0.6666666666666666</v>
      </c>
      <c r="O19" s="50" t="s">
        <v>109</v>
      </c>
      <c r="P19" s="51"/>
      <c r="Q19" s="52" t="s">
        <v>110</v>
      </c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</row>
    <row r="20" ht="24.0" customHeight="1">
      <c r="A20" s="12"/>
      <c r="B20" s="27">
        <v>17.0</v>
      </c>
      <c r="C20" s="28" t="s">
        <v>111</v>
      </c>
      <c r="D20" s="29">
        <v>44890.0</v>
      </c>
      <c r="E20" s="28" t="s">
        <v>50</v>
      </c>
      <c r="F20" s="30" t="s">
        <v>44</v>
      </c>
      <c r="G20" s="28"/>
      <c r="H20" s="30" t="s">
        <v>30</v>
      </c>
      <c r="I20" s="28" t="s">
        <v>31</v>
      </c>
      <c r="J20" s="14"/>
      <c r="K20" s="46">
        <v>51.0</v>
      </c>
      <c r="L20" s="47" t="s">
        <v>18</v>
      </c>
      <c r="M20" s="48">
        <v>44899.0</v>
      </c>
      <c r="N20" s="49">
        <v>0.8333333333333334</v>
      </c>
      <c r="O20" s="50" t="s">
        <v>112</v>
      </c>
      <c r="P20" s="51"/>
      <c r="Q20" s="52" t="s">
        <v>113</v>
      </c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</row>
    <row r="21" ht="24.0" customHeight="1">
      <c r="A21" s="12"/>
      <c r="B21" s="27">
        <v>18.0</v>
      </c>
      <c r="C21" s="28" t="s">
        <v>111</v>
      </c>
      <c r="D21" s="29">
        <v>44890.0</v>
      </c>
      <c r="E21" s="28" t="s">
        <v>28</v>
      </c>
      <c r="F21" s="30" t="s">
        <v>20</v>
      </c>
      <c r="G21" s="28"/>
      <c r="H21" s="30" t="s">
        <v>36</v>
      </c>
      <c r="I21" s="28" t="s">
        <v>22</v>
      </c>
      <c r="J21" s="14"/>
      <c r="K21" s="46">
        <v>53.0</v>
      </c>
      <c r="L21" s="47" t="s">
        <v>27</v>
      </c>
      <c r="M21" s="48">
        <v>44900.0</v>
      </c>
      <c r="N21" s="49">
        <v>0.6666666666666666</v>
      </c>
      <c r="O21" s="50" t="s">
        <v>114</v>
      </c>
      <c r="P21" s="51"/>
      <c r="Q21" s="52" t="s">
        <v>115</v>
      </c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</row>
    <row r="22" ht="24.0" customHeight="1">
      <c r="A22" s="12"/>
      <c r="B22" s="27">
        <v>19.0</v>
      </c>
      <c r="C22" s="28" t="s">
        <v>111</v>
      </c>
      <c r="D22" s="29">
        <v>44890.0</v>
      </c>
      <c r="E22" s="28" t="s">
        <v>19</v>
      </c>
      <c r="F22" s="30" t="s">
        <v>116</v>
      </c>
      <c r="G22" s="28"/>
      <c r="H22" s="30" t="s">
        <v>21</v>
      </c>
      <c r="I22" s="28" t="s">
        <v>22</v>
      </c>
      <c r="J22" s="14"/>
      <c r="K22" s="46">
        <v>54.0</v>
      </c>
      <c r="L22" s="47" t="s">
        <v>27</v>
      </c>
      <c r="M22" s="48">
        <v>44900.0</v>
      </c>
      <c r="N22" s="49">
        <v>0.8333333333333334</v>
      </c>
      <c r="O22" s="50" t="s">
        <v>117</v>
      </c>
      <c r="P22" s="51"/>
      <c r="Q22" s="52" t="s">
        <v>118</v>
      </c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</row>
    <row r="23" ht="24.0" customHeight="1">
      <c r="A23" s="12"/>
      <c r="B23" s="27">
        <v>20.0</v>
      </c>
      <c r="C23" s="28" t="s">
        <v>111</v>
      </c>
      <c r="D23" s="29">
        <v>44890.0</v>
      </c>
      <c r="E23" s="28" t="s">
        <v>42</v>
      </c>
      <c r="F23" s="30" t="s">
        <v>29</v>
      </c>
      <c r="G23" s="28"/>
      <c r="H23" s="30" t="s">
        <v>43</v>
      </c>
      <c r="I23" s="28" t="s">
        <v>31</v>
      </c>
      <c r="J23" s="14"/>
      <c r="K23" s="46">
        <v>55.0</v>
      </c>
      <c r="L23" s="47" t="s">
        <v>49</v>
      </c>
      <c r="M23" s="48">
        <v>44901.0</v>
      </c>
      <c r="N23" s="49">
        <v>0.6666666666666666</v>
      </c>
      <c r="O23" s="50" t="s">
        <v>119</v>
      </c>
      <c r="P23" s="51"/>
      <c r="Q23" s="52" t="s">
        <v>120</v>
      </c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</row>
    <row r="24" ht="24.0" customHeight="1">
      <c r="A24" s="12"/>
      <c r="B24" s="27">
        <v>21.0</v>
      </c>
      <c r="C24" s="28" t="s">
        <v>100</v>
      </c>
      <c r="D24" s="29">
        <v>44891.0</v>
      </c>
      <c r="E24" s="28" t="s">
        <v>50</v>
      </c>
      <c r="F24" s="30" t="s">
        <v>55</v>
      </c>
      <c r="G24" s="28"/>
      <c r="H24" s="30" t="s">
        <v>68</v>
      </c>
      <c r="I24" s="28" t="s">
        <v>56</v>
      </c>
      <c r="J24" s="14"/>
      <c r="K24" s="53">
        <v>56.0</v>
      </c>
      <c r="L24" s="54" t="s">
        <v>49</v>
      </c>
      <c r="M24" s="55">
        <v>44901.0</v>
      </c>
      <c r="N24" s="56">
        <v>0.8333333333333334</v>
      </c>
      <c r="O24" s="57" t="s">
        <v>121</v>
      </c>
      <c r="P24" s="58"/>
      <c r="Q24" s="59" t="s">
        <v>122</v>
      </c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</row>
    <row r="25" ht="24.0" customHeight="1">
      <c r="A25" s="12"/>
      <c r="B25" s="27">
        <v>22.0</v>
      </c>
      <c r="C25" s="28" t="s">
        <v>100</v>
      </c>
      <c r="D25" s="29">
        <v>44891.0</v>
      </c>
      <c r="E25" s="28" t="s">
        <v>28</v>
      </c>
      <c r="F25" s="30" t="s">
        <v>62</v>
      </c>
      <c r="G25" s="28"/>
      <c r="H25" s="30" t="s">
        <v>52</v>
      </c>
      <c r="I25" s="28" t="s">
        <v>53</v>
      </c>
      <c r="J25" s="14"/>
      <c r="K25" s="14"/>
      <c r="L25" s="14"/>
      <c r="M25" s="14"/>
      <c r="N25" s="14"/>
      <c r="O25" s="14"/>
      <c r="P25" s="14"/>
      <c r="Q25" s="14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</row>
    <row r="26" ht="24.0" customHeight="1">
      <c r="A26" s="12"/>
      <c r="B26" s="27">
        <v>23.0</v>
      </c>
      <c r="C26" s="28" t="s">
        <v>100</v>
      </c>
      <c r="D26" s="29">
        <v>44891.0</v>
      </c>
      <c r="E26" s="28" t="s">
        <v>19</v>
      </c>
      <c r="F26" s="30" t="s">
        <v>67</v>
      </c>
      <c r="G26" s="28"/>
      <c r="H26" s="30" t="s">
        <v>54</v>
      </c>
      <c r="I26" s="28" t="s">
        <v>56</v>
      </c>
      <c r="J26" s="14"/>
      <c r="K26" s="13" t="s">
        <v>123</v>
      </c>
      <c r="L26" s="37"/>
      <c r="M26" s="14"/>
      <c r="N26" s="14"/>
      <c r="O26" s="14"/>
      <c r="P26" s="14"/>
      <c r="Q26" s="14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</row>
    <row r="27" ht="24.0" customHeight="1">
      <c r="A27" s="12"/>
      <c r="B27" s="27">
        <v>24.0</v>
      </c>
      <c r="C27" s="28" t="s">
        <v>100</v>
      </c>
      <c r="D27" s="29">
        <v>44891.0</v>
      </c>
      <c r="E27" s="28" t="s">
        <v>42</v>
      </c>
      <c r="F27" s="30" t="s">
        <v>51</v>
      </c>
      <c r="G27" s="28"/>
      <c r="H27" s="30" t="s">
        <v>61</v>
      </c>
      <c r="I27" s="28" t="s">
        <v>53</v>
      </c>
      <c r="J27" s="14"/>
      <c r="K27" s="18" t="s">
        <v>6</v>
      </c>
      <c r="L27" s="18" t="s">
        <v>7</v>
      </c>
      <c r="M27" s="18" t="s">
        <v>8</v>
      </c>
      <c r="N27" s="18" t="s">
        <v>9</v>
      </c>
      <c r="O27" s="18" t="s">
        <v>10</v>
      </c>
      <c r="P27" s="38" t="s">
        <v>11</v>
      </c>
      <c r="Q27" s="17" t="s">
        <v>12</v>
      </c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</row>
    <row r="28" ht="24.0" customHeight="1">
      <c r="A28" s="12"/>
      <c r="B28" s="27">
        <v>25.0</v>
      </c>
      <c r="C28" s="28" t="s">
        <v>18</v>
      </c>
      <c r="D28" s="29">
        <v>44892.0</v>
      </c>
      <c r="E28" s="28" t="s">
        <v>50</v>
      </c>
      <c r="F28" s="30" t="s">
        <v>82</v>
      </c>
      <c r="G28" s="28"/>
      <c r="H28" s="30" t="s">
        <v>89</v>
      </c>
      <c r="I28" s="28" t="s">
        <v>83</v>
      </c>
      <c r="J28" s="14"/>
      <c r="K28" s="39">
        <v>58.0</v>
      </c>
      <c r="L28" s="40" t="s">
        <v>111</v>
      </c>
      <c r="M28" s="41">
        <v>44904.0</v>
      </c>
      <c r="N28" s="42">
        <v>0.6666666666666666</v>
      </c>
      <c r="O28" s="43" t="s">
        <v>124</v>
      </c>
      <c r="P28" s="44"/>
      <c r="Q28" s="45" t="s">
        <v>125</v>
      </c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</row>
    <row r="29" ht="24.0" customHeight="1">
      <c r="A29" s="12"/>
      <c r="B29" s="27">
        <v>26.0</v>
      </c>
      <c r="C29" s="28" t="s">
        <v>18</v>
      </c>
      <c r="D29" s="29">
        <v>44892.0</v>
      </c>
      <c r="E29" s="28" t="s">
        <v>28</v>
      </c>
      <c r="F29" s="30" t="s">
        <v>90</v>
      </c>
      <c r="G29" s="28"/>
      <c r="H29" s="30" t="s">
        <v>74</v>
      </c>
      <c r="I29" s="28" t="s">
        <v>76</v>
      </c>
      <c r="J29" s="14"/>
      <c r="K29" s="46">
        <v>57.0</v>
      </c>
      <c r="L29" s="47" t="s">
        <v>111</v>
      </c>
      <c r="M29" s="48">
        <v>44904.0</v>
      </c>
      <c r="N29" s="49">
        <v>0.8333333333333334</v>
      </c>
      <c r="O29" s="50" t="s">
        <v>126</v>
      </c>
      <c r="P29" s="51"/>
      <c r="Q29" s="52" t="s">
        <v>127</v>
      </c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</row>
    <row r="30" ht="24.0" customHeight="1">
      <c r="A30" s="12"/>
      <c r="B30" s="27">
        <v>27.0</v>
      </c>
      <c r="C30" s="28" t="s">
        <v>18</v>
      </c>
      <c r="D30" s="29">
        <v>44892.0</v>
      </c>
      <c r="E30" s="28" t="s">
        <v>19</v>
      </c>
      <c r="F30" s="30" t="s">
        <v>75</v>
      </c>
      <c r="G30" s="28"/>
      <c r="H30" s="30" t="s">
        <v>91</v>
      </c>
      <c r="I30" s="28" t="s">
        <v>76</v>
      </c>
      <c r="J30" s="14"/>
      <c r="K30" s="46">
        <v>60.0</v>
      </c>
      <c r="L30" s="47" t="s">
        <v>100</v>
      </c>
      <c r="M30" s="48">
        <v>44905.0</v>
      </c>
      <c r="N30" s="49">
        <v>0.6666666666666666</v>
      </c>
      <c r="O30" s="50" t="s">
        <v>128</v>
      </c>
      <c r="P30" s="51"/>
      <c r="Q30" s="52" t="s">
        <v>129</v>
      </c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</row>
    <row r="31" ht="24.0" customHeight="1">
      <c r="A31" s="12"/>
      <c r="B31" s="27">
        <v>28.0</v>
      </c>
      <c r="C31" s="28" t="s">
        <v>18</v>
      </c>
      <c r="D31" s="29">
        <v>44892.0</v>
      </c>
      <c r="E31" s="28" t="s">
        <v>42</v>
      </c>
      <c r="F31" s="30" t="s">
        <v>88</v>
      </c>
      <c r="G31" s="28"/>
      <c r="H31" s="30" t="s">
        <v>81</v>
      </c>
      <c r="I31" s="28" t="s">
        <v>83</v>
      </c>
      <c r="J31" s="14"/>
      <c r="K31" s="53">
        <v>59.0</v>
      </c>
      <c r="L31" s="54" t="s">
        <v>100</v>
      </c>
      <c r="M31" s="55">
        <v>44905.0</v>
      </c>
      <c r="N31" s="56">
        <v>0.8333333333333334</v>
      </c>
      <c r="O31" s="57" t="s">
        <v>130</v>
      </c>
      <c r="P31" s="58"/>
      <c r="Q31" s="59" t="s">
        <v>131</v>
      </c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</row>
    <row r="32" ht="24.0" customHeight="1">
      <c r="A32" s="12"/>
      <c r="B32" s="27">
        <v>29.0</v>
      </c>
      <c r="C32" s="28" t="s">
        <v>27</v>
      </c>
      <c r="D32" s="29">
        <v>44893.0</v>
      </c>
      <c r="E32" s="28" t="s">
        <v>50</v>
      </c>
      <c r="F32" s="30" t="s">
        <v>95</v>
      </c>
      <c r="G32" s="28"/>
      <c r="H32" s="30" t="s">
        <v>108</v>
      </c>
      <c r="I32" s="28" t="s">
        <v>96</v>
      </c>
      <c r="J32" s="14"/>
      <c r="K32" s="14"/>
      <c r="L32" s="14"/>
      <c r="M32" s="14"/>
      <c r="N32" s="14"/>
      <c r="O32" s="14"/>
      <c r="P32" s="14"/>
      <c r="Q32" s="14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</row>
    <row r="33" ht="24.0" customHeight="1">
      <c r="A33" s="12"/>
      <c r="B33" s="27">
        <v>30.0</v>
      </c>
      <c r="C33" s="28" t="s">
        <v>27</v>
      </c>
      <c r="D33" s="29">
        <v>44893.0</v>
      </c>
      <c r="E33" s="28" t="s">
        <v>28</v>
      </c>
      <c r="F33" s="30" t="s">
        <v>98</v>
      </c>
      <c r="G33" s="28"/>
      <c r="H33" s="30" t="s">
        <v>104</v>
      </c>
      <c r="I33" s="28" t="s">
        <v>99</v>
      </c>
      <c r="J33" s="14"/>
      <c r="K33" s="13" t="s">
        <v>132</v>
      </c>
      <c r="L33" s="37"/>
      <c r="M33" s="14"/>
      <c r="N33" s="14"/>
      <c r="O33" s="14"/>
      <c r="P33" s="14"/>
      <c r="Q33" s="14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</row>
    <row r="34" ht="24.0" customHeight="1">
      <c r="A34" s="12"/>
      <c r="B34" s="27">
        <v>31.0</v>
      </c>
      <c r="C34" s="28" t="s">
        <v>27</v>
      </c>
      <c r="D34" s="29">
        <v>44893.0</v>
      </c>
      <c r="E34" s="28" t="s">
        <v>19</v>
      </c>
      <c r="F34" s="30" t="s">
        <v>107</v>
      </c>
      <c r="G34" s="28"/>
      <c r="H34" s="30" t="s">
        <v>94</v>
      </c>
      <c r="I34" s="28" t="s">
        <v>96</v>
      </c>
      <c r="J34" s="14"/>
      <c r="K34" s="18" t="s">
        <v>6</v>
      </c>
      <c r="L34" s="18" t="s">
        <v>7</v>
      </c>
      <c r="M34" s="18" t="s">
        <v>8</v>
      </c>
      <c r="N34" s="18" t="s">
        <v>9</v>
      </c>
      <c r="O34" s="18" t="s">
        <v>10</v>
      </c>
      <c r="P34" s="38" t="s">
        <v>11</v>
      </c>
      <c r="Q34" s="17" t="s">
        <v>12</v>
      </c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</row>
    <row r="35" ht="24.0" customHeight="1">
      <c r="A35" s="12"/>
      <c r="B35" s="27">
        <v>32.0</v>
      </c>
      <c r="C35" s="28" t="s">
        <v>27</v>
      </c>
      <c r="D35" s="29">
        <v>44893.0</v>
      </c>
      <c r="E35" s="28" t="s">
        <v>42</v>
      </c>
      <c r="F35" s="30" t="s">
        <v>103</v>
      </c>
      <c r="G35" s="28"/>
      <c r="H35" s="30" t="s">
        <v>97</v>
      </c>
      <c r="I35" s="28" t="s">
        <v>99</v>
      </c>
      <c r="J35" s="14"/>
      <c r="K35" s="39">
        <v>61.0</v>
      </c>
      <c r="L35" s="40" t="s">
        <v>49</v>
      </c>
      <c r="M35" s="41">
        <v>44908.0</v>
      </c>
      <c r="N35" s="42">
        <v>0.8333333333333334</v>
      </c>
      <c r="O35" s="43" t="s">
        <v>133</v>
      </c>
      <c r="P35" s="44"/>
      <c r="Q35" s="45" t="s">
        <v>134</v>
      </c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</row>
    <row r="36" ht="24.0" customHeight="1">
      <c r="A36" s="12"/>
      <c r="B36" s="27">
        <v>35.0</v>
      </c>
      <c r="C36" s="28" t="s">
        <v>49</v>
      </c>
      <c r="D36" s="29">
        <v>44894.0</v>
      </c>
      <c r="E36" s="28" t="s">
        <v>135</v>
      </c>
      <c r="F36" s="30" t="s">
        <v>21</v>
      </c>
      <c r="G36" s="28"/>
      <c r="H36" s="30" t="s">
        <v>36</v>
      </c>
      <c r="I36" s="28" t="s">
        <v>22</v>
      </c>
      <c r="J36" s="14"/>
      <c r="K36" s="53">
        <v>62.0</v>
      </c>
      <c r="L36" s="54" t="s">
        <v>73</v>
      </c>
      <c r="M36" s="55">
        <v>44909.0</v>
      </c>
      <c r="N36" s="56">
        <v>0.8333333333333334</v>
      </c>
      <c r="O36" s="57" t="s">
        <v>136</v>
      </c>
      <c r="P36" s="58"/>
      <c r="Q36" s="59" t="s">
        <v>137</v>
      </c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</row>
    <row r="37" ht="24.0" customHeight="1">
      <c r="A37" s="12"/>
      <c r="B37" s="27">
        <v>36.0</v>
      </c>
      <c r="C37" s="28" t="s">
        <v>49</v>
      </c>
      <c r="D37" s="29">
        <v>44894.0</v>
      </c>
      <c r="E37" s="28" t="s">
        <v>135</v>
      </c>
      <c r="F37" s="30" t="s">
        <v>138</v>
      </c>
      <c r="G37" s="28"/>
      <c r="H37" s="30" t="s">
        <v>20</v>
      </c>
      <c r="I37" s="28" t="s">
        <v>22</v>
      </c>
      <c r="J37" s="14"/>
      <c r="K37" s="14"/>
      <c r="L37" s="14"/>
      <c r="M37" s="14"/>
      <c r="N37" s="14"/>
      <c r="O37" s="14"/>
      <c r="P37" s="14"/>
      <c r="Q37" s="14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</row>
    <row r="38" ht="24.0" customHeight="1">
      <c r="A38" s="12"/>
      <c r="B38" s="27">
        <v>33.0</v>
      </c>
      <c r="C38" s="28" t="s">
        <v>49</v>
      </c>
      <c r="D38" s="29">
        <v>44894.0</v>
      </c>
      <c r="E38" s="28" t="s">
        <v>42</v>
      </c>
      <c r="F38" s="30" t="s">
        <v>44</v>
      </c>
      <c r="G38" s="28"/>
      <c r="H38" s="30" t="s">
        <v>29</v>
      </c>
      <c r="I38" s="28" t="s">
        <v>31</v>
      </c>
      <c r="J38" s="14"/>
      <c r="K38" s="13" t="s">
        <v>139</v>
      </c>
      <c r="L38" s="37"/>
      <c r="M38" s="14"/>
      <c r="N38" s="14"/>
      <c r="O38" s="14"/>
      <c r="P38" s="14"/>
      <c r="Q38" s="14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</row>
    <row r="39" ht="24.0" customHeight="1">
      <c r="A39" s="12"/>
      <c r="B39" s="27">
        <v>34.0</v>
      </c>
      <c r="C39" s="28" t="s">
        <v>49</v>
      </c>
      <c r="D39" s="29">
        <v>44894.0</v>
      </c>
      <c r="E39" s="28" t="s">
        <v>42</v>
      </c>
      <c r="F39" s="30" t="s">
        <v>30</v>
      </c>
      <c r="G39" s="28"/>
      <c r="H39" s="30" t="s">
        <v>43</v>
      </c>
      <c r="I39" s="28" t="s">
        <v>31</v>
      </c>
      <c r="J39" s="14"/>
      <c r="K39" s="18" t="s">
        <v>6</v>
      </c>
      <c r="L39" s="18" t="s">
        <v>7</v>
      </c>
      <c r="M39" s="18" t="s">
        <v>8</v>
      </c>
      <c r="N39" s="18" t="s">
        <v>9</v>
      </c>
      <c r="O39" s="18" t="s">
        <v>10</v>
      </c>
      <c r="P39" s="38" t="s">
        <v>11</v>
      </c>
      <c r="Q39" s="17" t="s">
        <v>12</v>
      </c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</row>
    <row r="40" ht="24.0" customHeight="1">
      <c r="A40" s="12"/>
      <c r="B40" s="27">
        <v>39.0</v>
      </c>
      <c r="C40" s="28" t="s">
        <v>73</v>
      </c>
      <c r="D40" s="29">
        <v>44895.0</v>
      </c>
      <c r="E40" s="28" t="s">
        <v>42</v>
      </c>
      <c r="F40" s="30" t="s">
        <v>62</v>
      </c>
      <c r="G40" s="28"/>
      <c r="H40" s="30" t="s">
        <v>51</v>
      </c>
      <c r="I40" s="28" t="s">
        <v>53</v>
      </c>
      <c r="J40" s="14"/>
      <c r="K40" s="60">
        <v>63.0</v>
      </c>
      <c r="L40" s="61" t="s">
        <v>100</v>
      </c>
      <c r="M40" s="62">
        <v>44912.0</v>
      </c>
      <c r="N40" s="63">
        <v>0.6666666666666666</v>
      </c>
      <c r="O40" s="64" t="s">
        <v>140</v>
      </c>
      <c r="P40" s="65"/>
      <c r="Q40" s="66" t="s">
        <v>141</v>
      </c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</row>
    <row r="41" ht="24.0" customHeight="1">
      <c r="A41" s="12"/>
      <c r="B41" s="27">
        <v>40.0</v>
      </c>
      <c r="C41" s="28" t="s">
        <v>73</v>
      </c>
      <c r="D41" s="29">
        <v>44895.0</v>
      </c>
      <c r="E41" s="28" t="s">
        <v>42</v>
      </c>
      <c r="F41" s="30" t="s">
        <v>52</v>
      </c>
      <c r="G41" s="28"/>
      <c r="H41" s="30" t="s">
        <v>61</v>
      </c>
      <c r="I41" s="28" t="s">
        <v>53</v>
      </c>
      <c r="J41" s="14"/>
      <c r="K41" s="14"/>
      <c r="L41" s="14"/>
      <c r="M41" s="14"/>
      <c r="N41" s="14"/>
      <c r="O41" s="14"/>
      <c r="P41" s="14"/>
      <c r="Q41" s="14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</row>
    <row r="42" ht="24.0" customHeight="1">
      <c r="A42" s="12"/>
      <c r="B42" s="27">
        <v>37.0</v>
      </c>
      <c r="C42" s="28" t="s">
        <v>73</v>
      </c>
      <c r="D42" s="29">
        <v>44895.0</v>
      </c>
      <c r="E42" s="28" t="s">
        <v>135</v>
      </c>
      <c r="F42" s="30" t="s">
        <v>68</v>
      </c>
      <c r="G42" s="28"/>
      <c r="H42" s="30" t="s">
        <v>54</v>
      </c>
      <c r="I42" s="28" t="s">
        <v>56</v>
      </c>
      <c r="J42" s="14"/>
      <c r="K42" s="13" t="s">
        <v>142</v>
      </c>
      <c r="L42" s="37"/>
      <c r="M42" s="14"/>
      <c r="N42" s="14"/>
      <c r="O42" s="14"/>
      <c r="P42" s="14"/>
      <c r="Q42" s="14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</row>
    <row r="43" ht="24.0" customHeight="1">
      <c r="A43" s="12"/>
      <c r="B43" s="27">
        <v>38.0</v>
      </c>
      <c r="C43" s="28" t="s">
        <v>73</v>
      </c>
      <c r="D43" s="29">
        <v>44895.0</v>
      </c>
      <c r="E43" s="28" t="s">
        <v>135</v>
      </c>
      <c r="F43" s="30" t="s">
        <v>55</v>
      </c>
      <c r="G43" s="28"/>
      <c r="H43" s="30" t="s">
        <v>67</v>
      </c>
      <c r="I43" s="28" t="s">
        <v>56</v>
      </c>
      <c r="J43" s="14"/>
      <c r="K43" s="18" t="s">
        <v>6</v>
      </c>
      <c r="L43" s="18" t="s">
        <v>7</v>
      </c>
      <c r="M43" s="18" t="s">
        <v>8</v>
      </c>
      <c r="N43" s="18" t="s">
        <v>9</v>
      </c>
      <c r="O43" s="18" t="s">
        <v>10</v>
      </c>
      <c r="P43" s="38" t="s">
        <v>11</v>
      </c>
      <c r="Q43" s="17" t="s">
        <v>12</v>
      </c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</row>
    <row r="44" ht="24.0" customHeight="1">
      <c r="A44" s="12"/>
      <c r="B44" s="27">
        <v>43.0</v>
      </c>
      <c r="C44" s="28" t="s">
        <v>93</v>
      </c>
      <c r="D44" s="29">
        <v>44896.0</v>
      </c>
      <c r="E44" s="28" t="s">
        <v>42</v>
      </c>
      <c r="F44" s="30" t="s">
        <v>82</v>
      </c>
      <c r="G44" s="28"/>
      <c r="H44" s="30" t="s">
        <v>88</v>
      </c>
      <c r="I44" s="28" t="s">
        <v>83</v>
      </c>
      <c r="J44" s="14"/>
      <c r="K44" s="60">
        <v>64.0</v>
      </c>
      <c r="L44" s="61" t="s">
        <v>18</v>
      </c>
      <c r="M44" s="62">
        <v>44913.0</v>
      </c>
      <c r="N44" s="63">
        <v>0.6666666666666666</v>
      </c>
      <c r="O44" s="64" t="s">
        <v>143</v>
      </c>
      <c r="P44" s="65"/>
      <c r="Q44" s="66" t="s">
        <v>144</v>
      </c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</row>
    <row r="45" ht="24.0" customHeight="1">
      <c r="A45" s="12"/>
      <c r="B45" s="27">
        <v>44.0</v>
      </c>
      <c r="C45" s="28" t="s">
        <v>93</v>
      </c>
      <c r="D45" s="29">
        <v>44896.0</v>
      </c>
      <c r="E45" s="28" t="s">
        <v>42</v>
      </c>
      <c r="F45" s="30" t="s">
        <v>89</v>
      </c>
      <c r="G45" s="28"/>
      <c r="H45" s="30" t="s">
        <v>81</v>
      </c>
      <c r="I45" s="28" t="s">
        <v>83</v>
      </c>
      <c r="J45" s="14"/>
      <c r="K45" s="14"/>
      <c r="L45" s="14"/>
      <c r="M45" s="14"/>
      <c r="N45" s="14"/>
      <c r="O45" s="14"/>
      <c r="P45" s="14"/>
      <c r="Q45" s="14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</row>
    <row r="46" ht="24.0" customHeight="1">
      <c r="A46" s="12"/>
      <c r="B46" s="27">
        <v>41.0</v>
      </c>
      <c r="C46" s="28" t="s">
        <v>93</v>
      </c>
      <c r="D46" s="29">
        <v>44896.0</v>
      </c>
      <c r="E46" s="28" t="s">
        <v>135</v>
      </c>
      <c r="F46" s="30" t="s">
        <v>75</v>
      </c>
      <c r="G46" s="28"/>
      <c r="H46" s="30" t="s">
        <v>90</v>
      </c>
      <c r="I46" s="28" t="s">
        <v>76</v>
      </c>
      <c r="J46" s="14"/>
      <c r="K46" s="14"/>
      <c r="L46" s="14"/>
      <c r="M46" s="14"/>
      <c r="N46" s="14"/>
      <c r="O46" s="14"/>
      <c r="P46" s="14"/>
      <c r="Q46" s="14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</row>
    <row r="47" ht="24.0" customHeight="1">
      <c r="A47" s="12"/>
      <c r="B47" s="27">
        <v>42.0</v>
      </c>
      <c r="C47" s="28" t="s">
        <v>93</v>
      </c>
      <c r="D47" s="29">
        <v>44896.0</v>
      </c>
      <c r="E47" s="28" t="s">
        <v>135</v>
      </c>
      <c r="F47" s="30" t="s">
        <v>91</v>
      </c>
      <c r="G47" s="28"/>
      <c r="H47" s="30" t="s">
        <v>74</v>
      </c>
      <c r="I47" s="28" t="s">
        <v>76</v>
      </c>
      <c r="J47" s="14"/>
      <c r="K47" s="14"/>
      <c r="L47" s="14"/>
      <c r="M47" s="14"/>
      <c r="N47" s="14"/>
      <c r="O47" s="14"/>
      <c r="P47" s="14"/>
      <c r="Q47" s="14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</row>
    <row r="48" ht="24.0" customHeight="1">
      <c r="A48" s="12"/>
      <c r="B48" s="27">
        <v>47.0</v>
      </c>
      <c r="C48" s="28" t="s">
        <v>111</v>
      </c>
      <c r="D48" s="29">
        <v>44897.0</v>
      </c>
      <c r="E48" s="28" t="s">
        <v>42</v>
      </c>
      <c r="F48" s="30" t="s">
        <v>108</v>
      </c>
      <c r="G48" s="28"/>
      <c r="H48" s="30" t="s">
        <v>94</v>
      </c>
      <c r="I48" s="28" t="s">
        <v>96</v>
      </c>
      <c r="J48" s="14"/>
      <c r="K48" s="14"/>
      <c r="L48" s="14"/>
      <c r="M48" s="14"/>
      <c r="N48" s="14"/>
      <c r="O48" s="14"/>
      <c r="P48" s="14"/>
      <c r="Q48" s="14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</row>
    <row r="49" ht="24.0" customHeight="1">
      <c r="A49" s="12"/>
      <c r="B49" s="27">
        <v>48.0</v>
      </c>
      <c r="C49" s="28" t="s">
        <v>111</v>
      </c>
      <c r="D49" s="29">
        <v>44897.0</v>
      </c>
      <c r="E49" s="28" t="s">
        <v>42</v>
      </c>
      <c r="F49" s="30" t="s">
        <v>95</v>
      </c>
      <c r="G49" s="28"/>
      <c r="H49" s="30" t="s">
        <v>107</v>
      </c>
      <c r="I49" s="28" t="s">
        <v>96</v>
      </c>
      <c r="J49" s="14"/>
      <c r="K49" s="14"/>
      <c r="L49" s="14"/>
      <c r="M49" s="14"/>
      <c r="N49" s="14"/>
      <c r="O49" s="14"/>
      <c r="P49" s="14"/>
      <c r="Q49" s="14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</row>
    <row r="50" ht="24.0" customHeight="1">
      <c r="A50" s="12"/>
      <c r="B50" s="27">
        <v>45.0</v>
      </c>
      <c r="C50" s="28" t="s">
        <v>111</v>
      </c>
      <c r="D50" s="29">
        <v>44897.0</v>
      </c>
      <c r="E50" s="28" t="s">
        <v>135</v>
      </c>
      <c r="F50" s="30" t="s">
        <v>104</v>
      </c>
      <c r="G50" s="28"/>
      <c r="H50" s="30" t="s">
        <v>97</v>
      </c>
      <c r="I50" s="28" t="s">
        <v>99</v>
      </c>
      <c r="J50" s="14"/>
      <c r="K50" s="14"/>
      <c r="L50" s="14"/>
      <c r="M50" s="14"/>
      <c r="N50" s="14"/>
      <c r="O50" s="14"/>
      <c r="P50" s="14"/>
      <c r="Q50" s="14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</row>
    <row r="51" ht="24.0" customHeight="1">
      <c r="A51" s="12"/>
      <c r="B51" s="67">
        <v>46.0</v>
      </c>
      <c r="C51" s="68" t="s">
        <v>111</v>
      </c>
      <c r="D51" s="69">
        <v>44897.0</v>
      </c>
      <c r="E51" s="68" t="s">
        <v>135</v>
      </c>
      <c r="F51" s="70" t="s">
        <v>98</v>
      </c>
      <c r="G51" s="68"/>
      <c r="H51" s="70" t="s">
        <v>103</v>
      </c>
      <c r="I51" s="68" t="s">
        <v>99</v>
      </c>
      <c r="J51" s="14"/>
      <c r="K51" s="14"/>
      <c r="L51" s="14"/>
      <c r="M51" s="14"/>
      <c r="N51" s="14"/>
      <c r="O51" s="14"/>
      <c r="P51" s="14"/>
      <c r="Q51" s="14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</row>
    <row r="52" ht="14.25" customHeight="1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</row>
    <row r="53" ht="14.25" customHeight="1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</row>
    <row r="54" ht="14.25" customHeight="1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</row>
    <row r="55" ht="14.25" customHeight="1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</row>
    <row r="56" ht="14.25" customHeight="1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</row>
    <row r="57" ht="14.25" customHeight="1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</row>
    <row r="58" ht="14.25" customHeight="1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</row>
    <row r="59" ht="14.25" customHeight="1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</row>
    <row r="60" ht="14.25" customHeight="1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</row>
    <row r="61" ht="14.25" customHeight="1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</row>
    <row r="62" ht="14.25" customHeight="1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</row>
    <row r="63" ht="14.25" customHeight="1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</row>
    <row r="64" ht="14.25" customHeight="1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</row>
    <row r="65" ht="14.25" customHeight="1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</row>
    <row r="66" ht="14.25" customHeight="1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</row>
    <row r="67" ht="14.25" customHeight="1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</row>
    <row r="68" ht="14.25" customHeight="1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</row>
    <row r="69" ht="14.25" customHeight="1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</row>
    <row r="70" ht="14.25" customHeight="1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</row>
    <row r="71" ht="14.25" customHeight="1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</row>
    <row r="72" ht="14.25" customHeight="1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</row>
    <row r="73" ht="14.25" customHeight="1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</row>
    <row r="74" ht="14.25" customHeight="1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</row>
    <row r="75" ht="14.25" customHeight="1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</row>
    <row r="76" ht="14.25" customHeight="1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</row>
    <row r="77" ht="14.25" customHeight="1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</row>
    <row r="78" ht="14.25" customHeight="1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</row>
    <row r="79" ht="14.25" customHeight="1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</row>
    <row r="80" ht="14.25" customHeight="1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</row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43"/>
    <col customWidth="1" min="2" max="7" width="7.71"/>
    <col customWidth="1" min="8" max="8" width="9.43"/>
    <col customWidth="1" min="9" max="9" width="8.86"/>
    <col customWidth="1" min="10" max="23" width="7.71"/>
    <col customWidth="1" min="24" max="30" width="8.71"/>
  </cols>
  <sheetData>
    <row r="1" ht="14.25" customHeight="1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</row>
    <row r="2" ht="30.0" customHeight="1">
      <c r="A2" s="71"/>
      <c r="B2" s="72"/>
      <c r="C2" s="73" t="s">
        <v>145</v>
      </c>
      <c r="D2" s="73"/>
      <c r="E2" s="74" t="s">
        <v>146</v>
      </c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6"/>
      <c r="T2" s="75"/>
      <c r="U2" s="75"/>
      <c r="V2" s="75"/>
      <c r="W2" s="77"/>
      <c r="X2" s="71"/>
      <c r="Y2" s="71"/>
    </row>
    <row r="3" ht="14.25" customHeight="1">
      <c r="A3" s="71"/>
      <c r="B3" s="78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80"/>
      <c r="X3" s="71"/>
      <c r="Y3" s="71"/>
    </row>
    <row r="4" ht="14.25" customHeight="1">
      <c r="A4" s="71"/>
      <c r="B4" s="81" t="s">
        <v>147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82"/>
      <c r="X4" s="71"/>
      <c r="Y4" s="71"/>
    </row>
    <row r="5" ht="14.25" customHeight="1">
      <c r="A5" s="71"/>
      <c r="B5" s="81" t="s">
        <v>148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82"/>
      <c r="X5" s="71"/>
      <c r="Y5" s="71"/>
    </row>
    <row r="6" ht="14.25" customHeight="1">
      <c r="A6" s="71"/>
      <c r="B6" s="81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82"/>
      <c r="X6" s="71"/>
      <c r="Y6" s="71"/>
    </row>
    <row r="7" ht="14.25" customHeight="1">
      <c r="A7" s="71"/>
      <c r="B7" s="81" t="s">
        <v>149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82"/>
      <c r="X7" s="71"/>
      <c r="Y7" s="71"/>
    </row>
    <row r="8" ht="14.25" customHeight="1">
      <c r="A8" s="71"/>
      <c r="B8" s="81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82"/>
      <c r="X8" s="71"/>
      <c r="Y8" s="71"/>
    </row>
    <row r="9" ht="14.25" customHeight="1">
      <c r="A9" s="71"/>
      <c r="B9" s="81" t="s">
        <v>150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82"/>
      <c r="X9" s="71"/>
      <c r="Y9" s="71"/>
    </row>
    <row r="10" ht="14.25" customHeight="1">
      <c r="A10" s="71"/>
      <c r="B10" s="81" t="s">
        <v>151</v>
      </c>
      <c r="C10" s="8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82"/>
      <c r="X10" s="71"/>
      <c r="Y10" s="71"/>
    </row>
    <row r="11" ht="14.25" customHeight="1">
      <c r="A11" s="71"/>
      <c r="B11" s="81" t="s">
        <v>152</v>
      </c>
      <c r="C11" s="83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82"/>
      <c r="X11" s="71"/>
      <c r="Y11" s="71"/>
    </row>
    <row r="12" ht="14.25" customHeight="1">
      <c r="A12" s="71"/>
      <c r="B12" s="84"/>
      <c r="C12" s="83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82"/>
      <c r="X12" s="71"/>
      <c r="Y12" s="71"/>
    </row>
    <row r="13" ht="14.25" customHeight="1">
      <c r="A13" s="71"/>
      <c r="B13" s="85" t="s">
        <v>153</v>
      </c>
      <c r="C13" s="83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82"/>
      <c r="X13" s="71"/>
      <c r="Y13" s="71"/>
    </row>
    <row r="14" ht="14.25" customHeight="1">
      <c r="A14" s="71"/>
      <c r="B14" s="81" t="s">
        <v>154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82"/>
      <c r="X14" s="71"/>
      <c r="Y14" s="71"/>
    </row>
    <row r="15" ht="14.25" customHeight="1">
      <c r="A15" s="71"/>
      <c r="B15" s="81" t="s">
        <v>155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82"/>
      <c r="X15" s="71"/>
      <c r="Y15" s="71"/>
      <c r="Z15" s="71"/>
      <c r="AA15" s="71"/>
      <c r="AC15" s="71"/>
      <c r="AD15" s="71"/>
    </row>
    <row r="16" ht="14.25" customHeight="1">
      <c r="A16" s="71"/>
      <c r="B16" s="8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82"/>
      <c r="X16" s="71"/>
      <c r="Y16" s="71"/>
      <c r="Z16" s="71"/>
      <c r="AA16" s="71"/>
      <c r="AB16" s="71"/>
      <c r="AC16" s="71"/>
      <c r="AD16" s="71"/>
    </row>
    <row r="17" ht="14.25" customHeight="1">
      <c r="A17" s="71"/>
      <c r="B17" s="81" t="s">
        <v>156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82"/>
      <c r="X17" s="71"/>
      <c r="Y17" s="71"/>
      <c r="Z17" s="71"/>
      <c r="AA17" s="71"/>
      <c r="AB17" s="71"/>
      <c r="AC17" s="71"/>
      <c r="AD17" s="71"/>
    </row>
    <row r="18" ht="14.25" customHeight="1">
      <c r="A18" s="71"/>
      <c r="B18" s="81" t="s">
        <v>157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82"/>
      <c r="X18" s="71"/>
      <c r="Y18" s="71"/>
      <c r="Z18" s="71"/>
      <c r="AA18" s="71"/>
      <c r="AB18" s="71"/>
      <c r="AC18" s="71"/>
      <c r="AD18" s="71"/>
    </row>
    <row r="19" ht="14.25" customHeight="1">
      <c r="A19" s="71"/>
      <c r="B19" s="81" t="s">
        <v>158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82"/>
      <c r="X19" s="71"/>
      <c r="Y19" s="71"/>
      <c r="Z19" s="71"/>
      <c r="AA19" s="71"/>
      <c r="AB19" s="71"/>
      <c r="AC19" s="71"/>
      <c r="AD19" s="71"/>
    </row>
    <row r="20" ht="14.25" customHeight="1">
      <c r="A20" s="71"/>
      <c r="B20" s="81" t="s">
        <v>159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82"/>
      <c r="X20" s="71"/>
      <c r="Y20" s="71"/>
      <c r="Z20" s="71"/>
      <c r="AA20" s="71"/>
      <c r="AB20" s="71"/>
      <c r="AC20" s="71"/>
      <c r="AD20" s="71"/>
    </row>
    <row r="21" ht="14.25" customHeight="1">
      <c r="A21" s="71"/>
      <c r="B21" s="8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82"/>
      <c r="X21" s="71"/>
      <c r="Y21" s="71"/>
      <c r="Z21" s="71"/>
      <c r="AA21" s="71"/>
      <c r="AB21" s="71"/>
      <c r="AC21" s="71"/>
      <c r="AD21" s="71"/>
    </row>
    <row r="22" ht="14.25" customHeight="1">
      <c r="A22" s="71"/>
      <c r="B22" s="81" t="s">
        <v>160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82"/>
      <c r="X22" s="71"/>
      <c r="Y22" s="71"/>
      <c r="Z22" s="71"/>
      <c r="AA22" s="71"/>
      <c r="AB22" s="71"/>
      <c r="AC22" s="71"/>
      <c r="AD22" s="71"/>
    </row>
    <row r="23" ht="14.25" customHeight="1">
      <c r="A23" s="71"/>
      <c r="B23" s="81" t="s">
        <v>161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82"/>
      <c r="X23" s="71"/>
      <c r="Y23" s="71"/>
      <c r="Z23" s="71"/>
      <c r="AA23" s="71"/>
      <c r="AB23" s="71"/>
      <c r="AC23" s="71"/>
      <c r="AD23" s="71"/>
    </row>
    <row r="24" ht="14.25" customHeight="1">
      <c r="A24" s="71"/>
      <c r="B24" s="81" t="s">
        <v>162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82"/>
      <c r="X24" s="71"/>
      <c r="Y24" s="71"/>
      <c r="Z24" s="71"/>
      <c r="AA24" s="71"/>
      <c r="AB24" s="71"/>
      <c r="AC24" s="71"/>
      <c r="AD24" s="71"/>
    </row>
    <row r="25" ht="14.25" customHeight="1">
      <c r="A25" s="71"/>
      <c r="B25" s="81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82"/>
      <c r="X25" s="71"/>
      <c r="Y25" s="71"/>
      <c r="Z25" s="71"/>
      <c r="AA25" s="71"/>
      <c r="AB25" s="71"/>
      <c r="AC25" s="71"/>
      <c r="AD25" s="71"/>
    </row>
    <row r="26" ht="14.25" customHeight="1">
      <c r="A26" s="71"/>
      <c r="B26" s="86" t="s">
        <v>163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82"/>
      <c r="X26" s="71"/>
      <c r="Y26" s="71"/>
      <c r="Z26" s="71"/>
      <c r="AA26" s="71"/>
      <c r="AB26" s="71"/>
      <c r="AC26" s="71"/>
      <c r="AD26" s="71"/>
    </row>
    <row r="27" ht="14.25" customHeight="1">
      <c r="A27" s="71"/>
      <c r="B27" s="81" t="s">
        <v>164</v>
      </c>
      <c r="C27" s="9"/>
      <c r="D27" s="9"/>
      <c r="E27" s="9"/>
      <c r="F27" s="9"/>
      <c r="G27" s="9"/>
      <c r="H27" s="9">
        <v>230.0</v>
      </c>
      <c r="I27" s="87" t="s">
        <v>165</v>
      </c>
      <c r="J27" s="9" t="s">
        <v>166</v>
      </c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82"/>
      <c r="X27" s="71"/>
      <c r="Y27" s="71"/>
      <c r="Z27" s="71"/>
      <c r="AA27" s="71"/>
      <c r="AB27" s="71"/>
      <c r="AC27" s="71"/>
      <c r="AD27" s="71"/>
    </row>
    <row r="28" ht="14.25" customHeight="1">
      <c r="A28" s="71"/>
      <c r="B28" s="81" t="s">
        <v>167</v>
      </c>
      <c r="C28" s="9"/>
      <c r="D28" s="9"/>
      <c r="E28" s="9"/>
      <c r="F28" s="9"/>
      <c r="G28" s="9"/>
      <c r="H28" s="9">
        <v>92.0</v>
      </c>
      <c r="I28" s="87" t="s">
        <v>165</v>
      </c>
      <c r="J28" s="9" t="s">
        <v>168</v>
      </c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82"/>
      <c r="X28" s="71"/>
      <c r="Y28" s="71"/>
      <c r="Z28" s="71"/>
      <c r="AA28" s="71"/>
      <c r="AB28" s="71"/>
      <c r="AC28" s="71"/>
      <c r="AD28" s="71"/>
    </row>
    <row r="29" ht="14.25" customHeight="1">
      <c r="A29" s="71"/>
      <c r="B29" s="81" t="s">
        <v>169</v>
      </c>
      <c r="C29" s="9"/>
      <c r="D29" s="9"/>
      <c r="E29" s="9"/>
      <c r="F29" s="9"/>
      <c r="G29" s="9"/>
      <c r="H29" s="9">
        <v>96.0</v>
      </c>
      <c r="I29" s="87" t="s">
        <v>165</v>
      </c>
      <c r="J29" s="9" t="s">
        <v>170</v>
      </c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82"/>
      <c r="X29" s="71"/>
      <c r="Y29" s="71"/>
      <c r="Z29" s="71"/>
      <c r="AA29" s="71"/>
      <c r="AB29" s="71"/>
      <c r="AC29" s="71"/>
      <c r="AD29" s="71"/>
    </row>
    <row r="30" ht="14.25" customHeight="1">
      <c r="A30" s="71"/>
      <c r="B30" s="81" t="s">
        <v>171</v>
      </c>
      <c r="C30" s="9"/>
      <c r="D30" s="9"/>
      <c r="E30" s="9"/>
      <c r="F30" s="9"/>
      <c r="G30" s="9"/>
      <c r="H30" s="9">
        <f>16*5</f>
        <v>80</v>
      </c>
      <c r="I30" s="87" t="s">
        <v>165</v>
      </c>
      <c r="J30" s="9" t="s">
        <v>172</v>
      </c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82"/>
      <c r="X30" s="71"/>
      <c r="Y30" s="71"/>
      <c r="Z30" s="71"/>
      <c r="AA30" s="71"/>
      <c r="AB30" s="71"/>
      <c r="AC30" s="71"/>
      <c r="AD30" s="71"/>
    </row>
    <row r="31" ht="14.25" customHeight="1">
      <c r="A31" s="71"/>
      <c r="B31" s="81" t="s">
        <v>173</v>
      </c>
      <c r="C31" s="9"/>
      <c r="D31" s="9"/>
      <c r="E31" s="9"/>
      <c r="F31" s="9"/>
      <c r="G31" s="9"/>
      <c r="H31" s="9">
        <f>8*8</f>
        <v>64</v>
      </c>
      <c r="I31" s="87" t="s">
        <v>165</v>
      </c>
      <c r="J31" s="9" t="s">
        <v>174</v>
      </c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82"/>
      <c r="X31" s="71"/>
      <c r="Y31" s="71"/>
      <c r="Z31" s="71"/>
      <c r="AA31" s="71"/>
      <c r="AB31" s="71"/>
      <c r="AC31" s="71"/>
      <c r="AD31" s="71"/>
    </row>
    <row r="32" ht="14.25" customHeight="1">
      <c r="A32" s="71"/>
      <c r="B32" s="81" t="s">
        <v>175</v>
      </c>
      <c r="C32" s="9"/>
      <c r="D32" s="9"/>
      <c r="E32" s="9"/>
      <c r="F32" s="9"/>
      <c r="G32" s="9"/>
      <c r="H32" s="9">
        <f>4*12</f>
        <v>48</v>
      </c>
      <c r="I32" s="87" t="s">
        <v>165</v>
      </c>
      <c r="J32" s="9" t="s">
        <v>176</v>
      </c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82"/>
      <c r="X32" s="71"/>
      <c r="Y32" s="71"/>
      <c r="Z32" s="71"/>
      <c r="AA32" s="71"/>
      <c r="AB32" s="71"/>
      <c r="AC32" s="71"/>
      <c r="AD32" s="71"/>
    </row>
    <row r="33" ht="14.25" customHeight="1">
      <c r="A33" s="71"/>
      <c r="B33" s="81" t="s">
        <v>177</v>
      </c>
      <c r="C33" s="9"/>
      <c r="D33" s="9"/>
      <c r="E33" s="9"/>
      <c r="F33" s="9"/>
      <c r="G33" s="9"/>
      <c r="H33" s="9">
        <f>2*20</f>
        <v>40</v>
      </c>
      <c r="I33" s="87" t="s">
        <v>165</v>
      </c>
      <c r="J33" s="9" t="s">
        <v>178</v>
      </c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82"/>
      <c r="X33" s="71"/>
      <c r="Y33" s="71"/>
      <c r="Z33" s="71"/>
      <c r="AA33" s="71"/>
      <c r="AB33" s="71"/>
      <c r="AC33" s="71"/>
      <c r="AD33" s="71"/>
    </row>
    <row r="34" ht="14.25" customHeight="1">
      <c r="A34" s="71"/>
      <c r="B34" s="81" t="s">
        <v>179</v>
      </c>
      <c r="C34" s="9"/>
      <c r="D34" s="9"/>
      <c r="E34" s="9"/>
      <c r="F34" s="9"/>
      <c r="G34" s="9"/>
      <c r="H34" s="9">
        <v>50.0</v>
      </c>
      <c r="I34" s="87" t="s">
        <v>165</v>
      </c>
      <c r="J34" s="9" t="s">
        <v>180</v>
      </c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82"/>
      <c r="X34" s="71"/>
      <c r="Y34" s="71"/>
      <c r="Z34" s="71"/>
      <c r="AA34" s="71"/>
      <c r="AB34" s="71"/>
      <c r="AC34" s="71"/>
      <c r="AD34" s="71"/>
    </row>
    <row r="35" ht="14.25" customHeight="1">
      <c r="A35" s="71"/>
      <c r="B35" s="81" t="s">
        <v>181</v>
      </c>
      <c r="C35" s="9"/>
      <c r="D35" s="9"/>
      <c r="E35" s="9"/>
      <c r="F35" s="9"/>
      <c r="G35" s="9"/>
      <c r="H35" s="88">
        <f>SUM(H27:H34)</f>
        <v>700</v>
      </c>
      <c r="I35" s="89" t="s">
        <v>165</v>
      </c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82"/>
      <c r="X35" s="71"/>
      <c r="Y35" s="71"/>
      <c r="Z35" s="71"/>
      <c r="AA35" s="71"/>
      <c r="AB35" s="71"/>
      <c r="AC35" s="71"/>
      <c r="AD35" s="71"/>
    </row>
    <row r="36" ht="14.25" customHeight="1">
      <c r="A36" s="71"/>
      <c r="B36" s="81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82"/>
      <c r="X36" s="71"/>
      <c r="Y36" s="71"/>
      <c r="Z36" s="71"/>
      <c r="AA36" s="71"/>
      <c r="AB36" s="71"/>
      <c r="AC36" s="71"/>
      <c r="AD36" s="71"/>
    </row>
    <row r="37" ht="14.25" customHeight="1">
      <c r="A37" s="71"/>
      <c r="B37" s="81" t="s">
        <v>182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82"/>
      <c r="X37" s="71"/>
      <c r="Y37" s="71"/>
      <c r="Z37" s="71"/>
      <c r="AA37" s="71"/>
      <c r="AB37" s="71"/>
      <c r="AC37" s="71"/>
      <c r="AD37" s="71"/>
    </row>
    <row r="38" ht="14.25" customHeight="1">
      <c r="A38" s="71"/>
      <c r="B38" s="81" t="s">
        <v>183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82"/>
      <c r="X38" s="71"/>
      <c r="Y38" s="71"/>
      <c r="Z38" s="71"/>
      <c r="AA38" s="71"/>
      <c r="AB38" s="71"/>
      <c r="AC38" s="71"/>
      <c r="AD38" s="71"/>
    </row>
    <row r="39" ht="14.25" customHeight="1">
      <c r="A39" s="71"/>
      <c r="B39" s="81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82"/>
      <c r="X39" s="71"/>
      <c r="Y39" s="71"/>
      <c r="Z39" s="71"/>
      <c r="AA39" s="71"/>
      <c r="AB39" s="71"/>
      <c r="AC39" s="71"/>
      <c r="AD39" s="71"/>
    </row>
    <row r="40" ht="14.25" customHeight="1">
      <c r="A40" s="71"/>
      <c r="B40" s="86" t="s">
        <v>184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82"/>
      <c r="X40" s="71"/>
      <c r="Y40" s="71"/>
      <c r="Z40" s="71"/>
      <c r="AA40" s="71"/>
      <c r="AB40" s="71"/>
      <c r="AC40" s="71"/>
      <c r="AD40" s="71"/>
    </row>
    <row r="41" ht="14.25" customHeight="1">
      <c r="A41" s="71"/>
      <c r="B41" s="81" t="s">
        <v>185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82"/>
      <c r="X41" s="71"/>
      <c r="Y41" s="71"/>
      <c r="Z41" s="71"/>
      <c r="AA41" s="71"/>
      <c r="AB41" s="71"/>
      <c r="AC41" s="71"/>
      <c r="AD41" s="71"/>
    </row>
    <row r="42" ht="14.25" customHeight="1">
      <c r="A42" s="71"/>
      <c r="B42" s="81" t="s">
        <v>186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82"/>
      <c r="X42" s="71"/>
      <c r="Y42" s="71"/>
      <c r="Z42" s="71"/>
      <c r="AA42" s="71"/>
      <c r="AB42" s="71"/>
      <c r="AC42" s="71"/>
      <c r="AD42" s="71"/>
    </row>
    <row r="43" ht="14.25" customHeight="1">
      <c r="A43" s="71"/>
      <c r="B43" s="81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82"/>
      <c r="X43" s="71"/>
      <c r="Y43" s="71"/>
      <c r="Z43" s="71"/>
      <c r="AA43" s="71"/>
      <c r="AB43" s="71"/>
      <c r="AC43" s="71"/>
      <c r="AD43" s="71"/>
    </row>
    <row r="44" ht="14.25" customHeight="1">
      <c r="A44" s="71"/>
      <c r="B44" s="81" t="s">
        <v>187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82"/>
      <c r="X44" s="71"/>
      <c r="Y44" s="71"/>
      <c r="Z44" s="71"/>
      <c r="AA44" s="71"/>
      <c r="AB44" s="71"/>
      <c r="AC44" s="71"/>
      <c r="AD44" s="71"/>
    </row>
    <row r="45" ht="14.25" customHeight="1">
      <c r="A45" s="71"/>
      <c r="B45" s="90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2"/>
      <c r="X45" s="71"/>
      <c r="Y45" s="71"/>
      <c r="Z45" s="71"/>
      <c r="AA45" s="71"/>
      <c r="AB45" s="71"/>
      <c r="AC45" s="71"/>
      <c r="AD45" s="71"/>
    </row>
    <row r="46" ht="14.25" customHeight="1">
      <c r="A46" s="71"/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</row>
    <row r="47" ht="14.25" customHeight="1">
      <c r="A47" s="71"/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  <c r="AD47" s="71"/>
    </row>
    <row r="48" ht="14.25" customHeight="1">
      <c r="A48" s="71"/>
      <c r="B48" s="71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</row>
    <row r="49" ht="14.25" customHeight="1">
      <c r="A49" s="71"/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</row>
    <row r="50" ht="14.25" customHeight="1">
      <c r="A50" s="71"/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</row>
    <row r="51" ht="14.25" customHeight="1">
      <c r="A51" s="71"/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1"/>
      <c r="AC51" s="71"/>
      <c r="AD51" s="71"/>
    </row>
    <row r="52" ht="14.25" customHeight="1">
      <c r="A52" s="71"/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</row>
    <row r="53" ht="14.25" customHeight="1">
      <c r="A53" s="71"/>
      <c r="B53" s="71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</row>
    <row r="54" ht="14.25" customHeight="1">
      <c r="A54" s="71"/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</row>
    <row r="55" ht="14.25" customHeight="1">
      <c r="A55" s="71"/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1"/>
      <c r="AB55" s="71"/>
      <c r="AC55" s="71"/>
      <c r="AD55" s="71"/>
    </row>
    <row r="56" ht="14.25" customHeight="1">
      <c r="A56" s="71"/>
      <c r="B56" s="71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1"/>
      <c r="AB56" s="71"/>
      <c r="AC56" s="71"/>
      <c r="AD56" s="71"/>
    </row>
    <row r="57" ht="14.25" customHeight="1">
      <c r="A57" s="71"/>
      <c r="B57" s="71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  <c r="AD57" s="71"/>
    </row>
    <row r="58" ht="14.25" customHeight="1">
      <c r="A58" s="71"/>
      <c r="B58" s="71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1"/>
      <c r="AB58" s="71"/>
      <c r="AC58" s="71"/>
      <c r="AD58" s="71"/>
    </row>
    <row r="59" ht="14.25" customHeight="1">
      <c r="A59" s="71"/>
      <c r="B59" s="71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  <c r="AC59" s="71"/>
      <c r="AD59" s="71"/>
    </row>
    <row r="60" ht="14.25" customHeight="1">
      <c r="A60" s="71"/>
      <c r="B60" s="71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71"/>
      <c r="AC60" s="71"/>
      <c r="AD60" s="71"/>
    </row>
    <row r="61" ht="14.25" customHeight="1">
      <c r="A61" s="71"/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</row>
    <row r="62" ht="14.25" customHeight="1">
      <c r="A62" s="71"/>
      <c r="B62" s="71"/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1"/>
      <c r="AB62" s="71"/>
      <c r="AC62" s="71"/>
      <c r="AD62" s="71"/>
    </row>
    <row r="63" ht="14.25" customHeight="1">
      <c r="A63" s="71"/>
      <c r="B63" s="71"/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  <c r="AC63" s="71"/>
      <c r="AD63" s="71"/>
    </row>
    <row r="64" ht="14.25" customHeight="1">
      <c r="A64" s="71"/>
      <c r="B64" s="71"/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1"/>
      <c r="AB64" s="71"/>
      <c r="AC64" s="71"/>
      <c r="AD64" s="71"/>
    </row>
    <row r="65" ht="14.25" customHeight="1">
      <c r="A65" s="71"/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1"/>
      <c r="AB65" s="71"/>
      <c r="AC65" s="71"/>
      <c r="AD65" s="71"/>
    </row>
    <row r="66" ht="14.25" customHeight="1">
      <c r="A66" s="71"/>
      <c r="B66" s="71"/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1"/>
      <c r="AB66" s="71"/>
      <c r="AC66" s="71"/>
      <c r="AD66" s="71"/>
    </row>
    <row r="67" ht="14.25" customHeight="1">
      <c r="A67" s="71"/>
      <c r="B67" s="71"/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  <c r="AC67" s="71"/>
      <c r="AD67" s="71"/>
    </row>
    <row r="68" ht="14.25" customHeight="1">
      <c r="A68" s="71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</row>
    <row r="69" ht="14.25" customHeight="1">
      <c r="A69" s="71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  <c r="AA69" s="71"/>
      <c r="AB69" s="71"/>
      <c r="AC69" s="71"/>
      <c r="AD69" s="71"/>
    </row>
    <row r="70" ht="14.25" customHeight="1">
      <c r="A70" s="71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  <c r="AA70" s="71"/>
      <c r="AB70" s="71"/>
      <c r="AC70" s="71"/>
      <c r="AD70" s="71"/>
    </row>
    <row r="71" ht="14.25" customHeight="1">
      <c r="A71" s="71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  <c r="AA71" s="71"/>
      <c r="AB71" s="71"/>
      <c r="AC71" s="71"/>
      <c r="AD71" s="71"/>
    </row>
    <row r="72" ht="14.25" customHeight="1">
      <c r="A72" s="71"/>
      <c r="B72" s="71"/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71"/>
      <c r="AB72" s="71"/>
      <c r="AC72" s="71"/>
      <c r="AD72" s="71"/>
    </row>
    <row r="73" ht="14.25" customHeight="1">
      <c r="A73" s="71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</row>
    <row r="74" ht="14.25" customHeight="1">
      <c r="A74" s="71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</row>
    <row r="75" ht="14.25" customHeight="1">
      <c r="A75" s="71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</row>
    <row r="76" ht="14.25" customHeight="1">
      <c r="A76" s="71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</row>
    <row r="77" ht="14.25" customHeight="1">
      <c r="A77" s="71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</row>
    <row r="78" ht="14.25" customHeight="1">
      <c r="A78" s="71"/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1"/>
      <c r="Z78" s="71"/>
      <c r="AA78" s="71"/>
      <c r="AB78" s="71"/>
      <c r="AC78" s="71"/>
      <c r="AD78" s="71"/>
    </row>
    <row r="79" ht="14.25" customHeight="1">
      <c r="A79" s="71"/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</row>
    <row r="80" ht="14.25" customHeight="1">
      <c r="A80" s="71"/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71"/>
      <c r="P80" s="71"/>
      <c r="Q80" s="71"/>
      <c r="R80" s="71"/>
      <c r="S80" s="71"/>
      <c r="T80" s="71"/>
      <c r="U80" s="71"/>
      <c r="V80" s="71"/>
      <c r="W80" s="71"/>
      <c r="X80" s="71"/>
      <c r="Y80" s="71"/>
      <c r="Z80" s="71"/>
      <c r="AA80" s="71"/>
      <c r="AB80" s="71"/>
      <c r="AC80" s="71"/>
      <c r="AD80" s="71"/>
    </row>
    <row r="81" ht="14.25" customHeight="1">
      <c r="A81" s="71"/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  <c r="Q81" s="71"/>
      <c r="R81" s="71"/>
      <c r="S81" s="71"/>
      <c r="T81" s="71"/>
      <c r="U81" s="71"/>
      <c r="V81" s="71"/>
      <c r="W81" s="71"/>
      <c r="X81" s="71"/>
      <c r="Y81" s="71"/>
      <c r="Z81" s="71"/>
      <c r="AA81" s="71"/>
      <c r="AB81" s="71"/>
      <c r="AC81" s="71"/>
      <c r="AD81" s="71"/>
    </row>
    <row r="82" ht="14.25" customHeight="1">
      <c r="A82" s="71"/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71"/>
      <c r="W82" s="71"/>
      <c r="X82" s="71"/>
      <c r="Y82" s="71"/>
      <c r="Z82" s="71"/>
      <c r="AA82" s="71"/>
      <c r="AB82" s="71"/>
      <c r="AC82" s="71"/>
      <c r="AD82" s="71"/>
    </row>
    <row r="83" ht="14.25" customHeight="1">
      <c r="A83" s="71"/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  <c r="AA83" s="71"/>
      <c r="AB83" s="71"/>
      <c r="AC83" s="71"/>
      <c r="AD83" s="71"/>
    </row>
    <row r="84" ht="14.25" customHeight="1">
      <c r="A84" s="71"/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</row>
    <row r="85" ht="14.25" customHeight="1">
      <c r="A85" s="71"/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1"/>
      <c r="P85" s="71"/>
      <c r="Q85" s="71"/>
      <c r="R85" s="71"/>
      <c r="S85" s="71"/>
      <c r="T85" s="71"/>
      <c r="U85" s="71"/>
      <c r="V85" s="71"/>
      <c r="W85" s="71"/>
      <c r="X85" s="71"/>
      <c r="Y85" s="71"/>
      <c r="Z85" s="71"/>
      <c r="AA85" s="71"/>
      <c r="AB85" s="71"/>
      <c r="AC85" s="71"/>
      <c r="AD85" s="71"/>
    </row>
    <row r="86" ht="14.25" customHeight="1">
      <c r="A86" s="71"/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1"/>
      <c r="P86" s="71"/>
      <c r="Q86" s="71"/>
      <c r="R86" s="71"/>
      <c r="S86" s="71"/>
      <c r="T86" s="71"/>
      <c r="U86" s="71"/>
      <c r="V86" s="71"/>
      <c r="W86" s="71"/>
      <c r="X86" s="71"/>
      <c r="Y86" s="71"/>
      <c r="Z86" s="71"/>
      <c r="AA86" s="71"/>
      <c r="AB86" s="71"/>
      <c r="AC86" s="71"/>
      <c r="AD86" s="71"/>
    </row>
    <row r="87" ht="14.25" customHeight="1">
      <c r="A87" s="71"/>
      <c r="B87" s="71"/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1"/>
      <c r="P87" s="71"/>
      <c r="Q87" s="71"/>
      <c r="R87" s="71"/>
      <c r="S87" s="71"/>
      <c r="T87" s="71"/>
      <c r="U87" s="71"/>
      <c r="V87" s="71"/>
      <c r="W87" s="71"/>
      <c r="X87" s="71"/>
      <c r="Y87" s="71"/>
      <c r="Z87" s="71"/>
      <c r="AA87" s="71"/>
      <c r="AB87" s="71"/>
      <c r="AC87" s="71"/>
      <c r="AD87" s="71"/>
    </row>
    <row r="88" ht="14.25" customHeight="1">
      <c r="A88" s="71"/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1"/>
      <c r="Q88" s="71"/>
      <c r="R88" s="71"/>
      <c r="S88" s="71"/>
      <c r="T88" s="71"/>
      <c r="U88" s="71"/>
      <c r="V88" s="71"/>
      <c r="W88" s="71"/>
      <c r="X88" s="71"/>
      <c r="Y88" s="71"/>
      <c r="Z88" s="71"/>
      <c r="AA88" s="71"/>
      <c r="AB88" s="71"/>
      <c r="AC88" s="71"/>
      <c r="AD88" s="71"/>
    </row>
    <row r="89" ht="14.25" customHeight="1">
      <c r="A89" s="71"/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1"/>
      <c r="P89" s="71"/>
      <c r="Q89" s="71"/>
      <c r="R89" s="71"/>
      <c r="S89" s="71"/>
      <c r="T89" s="71"/>
      <c r="U89" s="71"/>
      <c r="V89" s="71"/>
      <c r="W89" s="71"/>
      <c r="X89" s="71"/>
      <c r="Y89" s="71"/>
      <c r="Z89" s="71"/>
      <c r="AA89" s="71"/>
      <c r="AB89" s="71"/>
      <c r="AC89" s="71"/>
      <c r="AD89" s="71"/>
    </row>
    <row r="90" ht="14.25" customHeight="1">
      <c r="A90" s="71"/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71"/>
      <c r="Q90" s="71"/>
      <c r="R90" s="71"/>
      <c r="S90" s="71"/>
      <c r="T90" s="71"/>
      <c r="U90" s="71"/>
      <c r="V90" s="71"/>
      <c r="W90" s="71"/>
      <c r="X90" s="71"/>
      <c r="Y90" s="71"/>
      <c r="Z90" s="71"/>
      <c r="AA90" s="71"/>
      <c r="AB90" s="71"/>
      <c r="AC90" s="71"/>
      <c r="AD90" s="71"/>
    </row>
    <row r="91" ht="14.25" customHeight="1">
      <c r="A91" s="71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  <c r="AC91" s="71"/>
      <c r="AD91" s="71"/>
    </row>
    <row r="92" ht="14.25" customHeight="1">
      <c r="A92" s="71"/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71"/>
      <c r="Q92" s="71"/>
      <c r="R92" s="71"/>
      <c r="S92" s="71"/>
      <c r="T92" s="71"/>
      <c r="U92" s="71"/>
      <c r="V92" s="71"/>
      <c r="W92" s="71"/>
      <c r="X92" s="71"/>
      <c r="Y92" s="71"/>
      <c r="Z92" s="71"/>
      <c r="AA92" s="71"/>
      <c r="AB92" s="71"/>
      <c r="AC92" s="71"/>
      <c r="AD92" s="71"/>
    </row>
    <row r="93" ht="14.25" customHeight="1">
      <c r="A93" s="71"/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1"/>
      <c r="Q93" s="71"/>
      <c r="R93" s="71"/>
      <c r="S93" s="71"/>
      <c r="T93" s="71"/>
      <c r="U93" s="71"/>
      <c r="V93" s="71"/>
      <c r="W93" s="71"/>
      <c r="X93" s="71"/>
      <c r="Y93" s="71"/>
      <c r="Z93" s="71"/>
      <c r="AA93" s="71"/>
      <c r="AB93" s="71"/>
      <c r="AC93" s="71"/>
      <c r="AD93" s="71"/>
    </row>
    <row r="94" ht="14.25" customHeight="1">
      <c r="A94" s="71"/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</row>
    <row r="95" ht="14.25" customHeight="1">
      <c r="A95" s="71"/>
      <c r="B95" s="71"/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  <c r="O95" s="71"/>
      <c r="P95" s="71"/>
      <c r="Q95" s="71"/>
      <c r="R95" s="71"/>
      <c r="S95" s="71"/>
      <c r="T95" s="71"/>
      <c r="U95" s="71"/>
      <c r="V95" s="71"/>
      <c r="W95" s="71"/>
      <c r="X95" s="71"/>
      <c r="Y95" s="71"/>
      <c r="Z95" s="71"/>
      <c r="AA95" s="71"/>
      <c r="AB95" s="71"/>
      <c r="AC95" s="71"/>
      <c r="AD95" s="71"/>
    </row>
    <row r="96" ht="14.25" customHeight="1">
      <c r="A96" s="71"/>
      <c r="B96" s="71"/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71"/>
      <c r="P96" s="71"/>
      <c r="Q96" s="71"/>
      <c r="R96" s="71"/>
      <c r="S96" s="71"/>
      <c r="T96" s="71"/>
      <c r="U96" s="71"/>
      <c r="V96" s="71"/>
      <c r="W96" s="71"/>
      <c r="X96" s="71"/>
      <c r="Y96" s="71"/>
      <c r="Z96" s="71"/>
      <c r="AA96" s="71"/>
      <c r="AB96" s="71"/>
      <c r="AC96" s="71"/>
      <c r="AD96" s="71"/>
    </row>
    <row r="97" ht="14.25" customHeight="1">
      <c r="A97" s="71"/>
      <c r="B97" s="71"/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71"/>
      <c r="P97" s="71"/>
      <c r="Q97" s="71"/>
      <c r="R97" s="71"/>
      <c r="S97" s="71"/>
      <c r="T97" s="71"/>
      <c r="U97" s="71"/>
      <c r="V97" s="71"/>
      <c r="W97" s="71"/>
      <c r="X97" s="71"/>
      <c r="Y97" s="71"/>
      <c r="Z97" s="71"/>
      <c r="AA97" s="71"/>
      <c r="AB97" s="71"/>
      <c r="AC97" s="71"/>
      <c r="AD97" s="71"/>
    </row>
    <row r="98" ht="14.25" customHeight="1">
      <c r="A98" s="71"/>
      <c r="B98" s="71"/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71"/>
      <c r="P98" s="71"/>
      <c r="Q98" s="71"/>
      <c r="R98" s="71"/>
      <c r="S98" s="71"/>
      <c r="T98" s="71"/>
      <c r="U98" s="71"/>
      <c r="V98" s="71"/>
      <c r="W98" s="71"/>
      <c r="X98" s="71"/>
      <c r="Y98" s="71"/>
      <c r="Z98" s="71"/>
      <c r="AA98" s="71"/>
      <c r="AB98" s="71"/>
      <c r="AC98" s="71"/>
      <c r="AD98" s="71"/>
    </row>
    <row r="99" ht="14.25" customHeight="1">
      <c r="A99" s="71"/>
      <c r="B99" s="71"/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71"/>
      <c r="U99" s="71"/>
      <c r="V99" s="71"/>
      <c r="W99" s="71"/>
      <c r="X99" s="71"/>
      <c r="Y99" s="71"/>
      <c r="Z99" s="71"/>
      <c r="AA99" s="71"/>
      <c r="AB99" s="71"/>
      <c r="AC99" s="71"/>
      <c r="AD99" s="71"/>
    </row>
    <row r="100" ht="14.25" customHeight="1">
      <c r="A100" s="71"/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71"/>
      <c r="U100" s="71"/>
      <c r="V100" s="71"/>
      <c r="W100" s="71"/>
      <c r="X100" s="71"/>
      <c r="Y100" s="71"/>
      <c r="Z100" s="71"/>
      <c r="AA100" s="71"/>
      <c r="AB100" s="71"/>
      <c r="AC100" s="71"/>
      <c r="AD100" s="71"/>
    </row>
    <row r="101" ht="14.25" customHeight="1">
      <c r="A101" s="71"/>
      <c r="B101" s="71"/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1"/>
      <c r="O101" s="71"/>
      <c r="P101" s="71"/>
      <c r="Q101" s="71"/>
      <c r="R101" s="71"/>
      <c r="S101" s="71"/>
      <c r="T101" s="71"/>
      <c r="U101" s="71"/>
      <c r="V101" s="71"/>
      <c r="W101" s="71"/>
      <c r="X101" s="71"/>
      <c r="Y101" s="71"/>
      <c r="Z101" s="71"/>
      <c r="AA101" s="71"/>
      <c r="AB101" s="71"/>
      <c r="AC101" s="71"/>
      <c r="AD101" s="71"/>
    </row>
    <row r="102" ht="14.25" customHeight="1">
      <c r="A102" s="71"/>
      <c r="B102" s="71"/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  <c r="O102" s="71"/>
      <c r="P102" s="71"/>
      <c r="Q102" s="71"/>
      <c r="R102" s="71"/>
      <c r="S102" s="71"/>
      <c r="T102" s="71"/>
      <c r="U102" s="71"/>
      <c r="V102" s="71"/>
      <c r="W102" s="71"/>
      <c r="X102" s="71"/>
      <c r="Y102" s="71"/>
      <c r="Z102" s="71"/>
      <c r="AA102" s="71"/>
      <c r="AB102" s="71"/>
      <c r="AC102" s="71"/>
      <c r="AD102" s="71"/>
    </row>
    <row r="103" ht="14.25" customHeight="1">
      <c r="A103" s="71"/>
      <c r="B103" s="71"/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1"/>
      <c r="P103" s="71"/>
      <c r="Q103" s="71"/>
      <c r="R103" s="71"/>
      <c r="S103" s="71"/>
      <c r="T103" s="71"/>
      <c r="U103" s="71"/>
      <c r="V103" s="71"/>
      <c r="W103" s="71"/>
      <c r="X103" s="71"/>
      <c r="Y103" s="71"/>
      <c r="Z103" s="71"/>
      <c r="AA103" s="71"/>
      <c r="AB103" s="71"/>
      <c r="AC103" s="71"/>
      <c r="AD103" s="71"/>
    </row>
    <row r="104" ht="14.25" customHeight="1">
      <c r="A104" s="71"/>
      <c r="B104" s="71"/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71"/>
      <c r="P104" s="71"/>
      <c r="Q104" s="71"/>
      <c r="R104" s="71"/>
      <c r="S104" s="71"/>
      <c r="T104" s="71"/>
      <c r="U104" s="71"/>
      <c r="V104" s="71"/>
      <c r="W104" s="71"/>
      <c r="X104" s="71"/>
      <c r="Y104" s="71"/>
      <c r="Z104" s="71"/>
      <c r="AA104" s="71"/>
      <c r="AB104" s="71"/>
      <c r="AC104" s="71"/>
      <c r="AD104" s="71"/>
    </row>
    <row r="105" ht="14.25" customHeight="1">
      <c r="A105" s="71"/>
      <c r="B105" s="71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1"/>
      <c r="P105" s="71"/>
      <c r="Q105" s="71"/>
      <c r="R105" s="71"/>
      <c r="S105" s="71"/>
      <c r="T105" s="71"/>
      <c r="U105" s="71"/>
      <c r="V105" s="71"/>
      <c r="W105" s="71"/>
      <c r="X105" s="71"/>
      <c r="Y105" s="71"/>
      <c r="Z105" s="71"/>
      <c r="AA105" s="71"/>
      <c r="AB105" s="71"/>
      <c r="AC105" s="71"/>
      <c r="AD105" s="71"/>
    </row>
    <row r="106" ht="14.25" customHeight="1">
      <c r="A106" s="71"/>
      <c r="B106" s="71"/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71"/>
      <c r="P106" s="71"/>
      <c r="Q106" s="71"/>
      <c r="R106" s="71"/>
      <c r="S106" s="71"/>
      <c r="T106" s="71"/>
      <c r="U106" s="71"/>
      <c r="V106" s="71"/>
      <c r="W106" s="71"/>
      <c r="X106" s="71"/>
      <c r="Y106" s="71"/>
      <c r="Z106" s="71"/>
      <c r="AA106" s="71"/>
      <c r="AB106" s="71"/>
      <c r="AC106" s="71"/>
      <c r="AD106" s="71"/>
    </row>
    <row r="107" ht="14.25" customHeight="1">
      <c r="A107" s="71"/>
      <c r="B107" s="71"/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1"/>
      <c r="O107" s="71"/>
      <c r="P107" s="71"/>
      <c r="Q107" s="71"/>
      <c r="R107" s="71"/>
      <c r="S107" s="71"/>
      <c r="T107" s="71"/>
      <c r="U107" s="71"/>
      <c r="V107" s="71"/>
      <c r="W107" s="71"/>
      <c r="X107" s="71"/>
      <c r="Y107" s="71"/>
      <c r="Z107" s="71"/>
      <c r="AA107" s="71"/>
      <c r="AB107" s="71"/>
      <c r="AC107" s="71"/>
      <c r="AD107" s="71"/>
    </row>
    <row r="108" ht="14.25" customHeight="1">
      <c r="A108" s="71"/>
      <c r="B108" s="71"/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  <c r="O108" s="71"/>
      <c r="P108" s="71"/>
      <c r="Q108" s="71"/>
      <c r="R108" s="71"/>
      <c r="S108" s="71"/>
      <c r="T108" s="71"/>
      <c r="U108" s="71"/>
      <c r="V108" s="71"/>
      <c r="W108" s="71"/>
      <c r="X108" s="71"/>
      <c r="Y108" s="71"/>
      <c r="Z108" s="71"/>
      <c r="AA108" s="71"/>
      <c r="AB108" s="71"/>
      <c r="AC108" s="71"/>
      <c r="AD108" s="71"/>
    </row>
    <row r="109" ht="14.25" customHeight="1">
      <c r="A109" s="71"/>
      <c r="B109" s="71"/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1"/>
      <c r="O109" s="71"/>
      <c r="P109" s="71"/>
      <c r="Q109" s="71"/>
      <c r="R109" s="71"/>
      <c r="S109" s="71"/>
      <c r="T109" s="71"/>
      <c r="U109" s="71"/>
      <c r="V109" s="71"/>
      <c r="W109" s="71"/>
      <c r="X109" s="71"/>
      <c r="Y109" s="71"/>
      <c r="Z109" s="71"/>
      <c r="AA109" s="71"/>
      <c r="AB109" s="71"/>
      <c r="AC109" s="71"/>
      <c r="AD109" s="71"/>
    </row>
    <row r="110" ht="14.25" customHeight="1">
      <c r="A110" s="71"/>
      <c r="B110" s="71"/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71"/>
      <c r="P110" s="71"/>
      <c r="Q110" s="71"/>
      <c r="R110" s="71"/>
      <c r="S110" s="71"/>
      <c r="T110" s="71"/>
      <c r="U110" s="71"/>
      <c r="V110" s="71"/>
      <c r="W110" s="71"/>
      <c r="X110" s="71"/>
      <c r="Y110" s="71"/>
      <c r="Z110" s="71"/>
      <c r="AA110" s="71"/>
      <c r="AB110" s="71"/>
      <c r="AC110" s="71"/>
      <c r="AD110" s="71"/>
    </row>
    <row r="111" ht="14.25" customHeight="1">
      <c r="A111" s="71"/>
      <c r="B111" s="71"/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71"/>
      <c r="P111" s="71"/>
      <c r="Q111" s="71"/>
      <c r="R111" s="71"/>
      <c r="S111" s="71"/>
      <c r="T111" s="71"/>
      <c r="U111" s="71"/>
      <c r="V111" s="71"/>
      <c r="W111" s="71"/>
      <c r="X111" s="71"/>
      <c r="Y111" s="71"/>
      <c r="Z111" s="71"/>
      <c r="AA111" s="71"/>
      <c r="AB111" s="71"/>
      <c r="AC111" s="71"/>
      <c r="AD111" s="71"/>
    </row>
    <row r="112" ht="14.25" customHeight="1">
      <c r="A112" s="71"/>
      <c r="B112" s="71"/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  <c r="O112" s="71"/>
      <c r="P112" s="71"/>
      <c r="Q112" s="71"/>
      <c r="R112" s="71"/>
      <c r="S112" s="71"/>
      <c r="T112" s="71"/>
      <c r="U112" s="71"/>
      <c r="V112" s="71"/>
      <c r="W112" s="71"/>
      <c r="X112" s="71"/>
      <c r="Y112" s="71"/>
      <c r="Z112" s="71"/>
      <c r="AA112" s="71"/>
      <c r="AB112" s="71"/>
      <c r="AC112" s="71"/>
      <c r="AD112" s="71"/>
    </row>
    <row r="113" ht="14.25" customHeight="1">
      <c r="A113" s="71"/>
      <c r="B113" s="71"/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71"/>
      <c r="P113" s="71"/>
      <c r="Q113" s="71"/>
      <c r="R113" s="71"/>
      <c r="S113" s="71"/>
      <c r="T113" s="71"/>
      <c r="U113" s="71"/>
      <c r="V113" s="71"/>
      <c r="W113" s="71"/>
      <c r="X113" s="71"/>
      <c r="Y113" s="71"/>
      <c r="Z113" s="71"/>
      <c r="AA113" s="71"/>
      <c r="AB113" s="71"/>
      <c r="AC113" s="71"/>
      <c r="AD113" s="71"/>
    </row>
    <row r="114" ht="14.25" customHeight="1">
      <c r="A114" s="71"/>
      <c r="B114" s="71"/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1"/>
      <c r="O114" s="71"/>
      <c r="P114" s="71"/>
      <c r="Q114" s="71"/>
      <c r="R114" s="71"/>
      <c r="S114" s="71"/>
      <c r="T114" s="71"/>
      <c r="U114" s="71"/>
      <c r="V114" s="71"/>
      <c r="W114" s="71"/>
      <c r="X114" s="71"/>
      <c r="Y114" s="71"/>
      <c r="Z114" s="71"/>
      <c r="AA114" s="71"/>
      <c r="AB114" s="71"/>
      <c r="AC114" s="71"/>
      <c r="AD114" s="71"/>
    </row>
    <row r="115" ht="14.25" customHeight="1">
      <c r="A115" s="71"/>
      <c r="B115" s="71"/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71"/>
      <c r="O115" s="71"/>
      <c r="P115" s="71"/>
      <c r="Q115" s="71"/>
      <c r="R115" s="71"/>
      <c r="S115" s="71"/>
      <c r="T115" s="71"/>
      <c r="U115" s="71"/>
      <c r="V115" s="71"/>
      <c r="W115" s="71"/>
      <c r="X115" s="71"/>
      <c r="Y115" s="71"/>
      <c r="Z115" s="71"/>
      <c r="AA115" s="71"/>
      <c r="AB115" s="71"/>
      <c r="AC115" s="71"/>
      <c r="AD115" s="71"/>
    </row>
    <row r="116" ht="14.25" customHeight="1">
      <c r="A116" s="71"/>
      <c r="B116" s="71"/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71"/>
      <c r="P116" s="71"/>
      <c r="Q116" s="71"/>
      <c r="R116" s="71"/>
      <c r="S116" s="71"/>
      <c r="T116" s="71"/>
      <c r="U116" s="71"/>
      <c r="V116" s="71"/>
      <c r="W116" s="71"/>
      <c r="X116" s="71"/>
      <c r="Y116" s="71"/>
      <c r="Z116" s="71"/>
      <c r="AA116" s="71"/>
      <c r="AB116" s="71"/>
      <c r="AC116" s="71"/>
      <c r="AD116" s="71"/>
    </row>
    <row r="117" ht="14.25" customHeight="1">
      <c r="A117" s="71"/>
      <c r="B117" s="71"/>
      <c r="C117" s="71"/>
      <c r="D117" s="71"/>
      <c r="E117" s="71"/>
      <c r="F117" s="71"/>
      <c r="G117" s="71"/>
      <c r="H117" s="71"/>
      <c r="I117" s="71"/>
      <c r="J117" s="71"/>
      <c r="K117" s="71"/>
      <c r="L117" s="71"/>
      <c r="M117" s="71"/>
      <c r="N117" s="71"/>
      <c r="O117" s="71"/>
      <c r="P117" s="71"/>
      <c r="Q117" s="71"/>
      <c r="R117" s="71"/>
      <c r="S117" s="71"/>
      <c r="T117" s="71"/>
      <c r="U117" s="71"/>
      <c r="V117" s="71"/>
      <c r="W117" s="71"/>
      <c r="X117" s="71"/>
      <c r="Y117" s="71"/>
      <c r="Z117" s="71"/>
      <c r="AA117" s="71"/>
      <c r="AB117" s="71"/>
      <c r="AC117" s="71"/>
      <c r="AD117" s="71"/>
    </row>
    <row r="118" ht="14.25" customHeight="1">
      <c r="A118" s="71"/>
      <c r="B118" s="71"/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1"/>
      <c r="N118" s="71"/>
      <c r="O118" s="71"/>
      <c r="P118" s="71"/>
      <c r="Q118" s="71"/>
      <c r="R118" s="71"/>
      <c r="S118" s="71"/>
      <c r="T118" s="71"/>
      <c r="U118" s="71"/>
      <c r="V118" s="71"/>
      <c r="W118" s="71"/>
      <c r="X118" s="71"/>
      <c r="Y118" s="71"/>
      <c r="Z118" s="71"/>
      <c r="AA118" s="71"/>
      <c r="AB118" s="71"/>
      <c r="AC118" s="71"/>
      <c r="AD118" s="71"/>
    </row>
    <row r="119" ht="14.25" customHeight="1">
      <c r="A119" s="71"/>
      <c r="B119" s="71"/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1"/>
      <c r="O119" s="71"/>
      <c r="P119" s="71"/>
      <c r="Q119" s="71"/>
      <c r="R119" s="71"/>
      <c r="S119" s="71"/>
      <c r="T119" s="71"/>
      <c r="U119" s="71"/>
      <c r="V119" s="71"/>
      <c r="W119" s="71"/>
      <c r="X119" s="71"/>
      <c r="Y119" s="71"/>
      <c r="Z119" s="71"/>
      <c r="AA119" s="71"/>
      <c r="AB119" s="71"/>
      <c r="AC119" s="71"/>
      <c r="AD119" s="71"/>
    </row>
    <row r="120" ht="14.25" customHeight="1">
      <c r="A120" s="71"/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1"/>
      <c r="P120" s="71"/>
      <c r="Q120" s="71"/>
      <c r="R120" s="71"/>
      <c r="S120" s="71"/>
      <c r="T120" s="71"/>
      <c r="U120" s="71"/>
      <c r="V120" s="71"/>
      <c r="W120" s="71"/>
      <c r="X120" s="71"/>
      <c r="Y120" s="71"/>
      <c r="Z120" s="71"/>
      <c r="AA120" s="71"/>
      <c r="AB120" s="71"/>
      <c r="AC120" s="71"/>
      <c r="AD120" s="71"/>
    </row>
    <row r="121" ht="14.25" customHeight="1">
      <c r="A121" s="71"/>
      <c r="B121" s="71"/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71"/>
      <c r="P121" s="71"/>
      <c r="Q121" s="71"/>
      <c r="R121" s="71"/>
      <c r="S121" s="71"/>
      <c r="T121" s="71"/>
      <c r="U121" s="71"/>
      <c r="V121" s="71"/>
      <c r="W121" s="71"/>
      <c r="X121" s="71"/>
      <c r="Y121" s="71"/>
      <c r="Z121" s="71"/>
      <c r="AA121" s="71"/>
      <c r="AB121" s="71"/>
      <c r="AC121" s="71"/>
      <c r="AD121" s="71"/>
    </row>
    <row r="122" ht="14.25" customHeight="1">
      <c r="A122" s="71"/>
      <c r="B122" s="71"/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71"/>
      <c r="P122" s="71"/>
      <c r="Q122" s="71"/>
      <c r="R122" s="71"/>
      <c r="S122" s="71"/>
      <c r="T122" s="71"/>
      <c r="U122" s="71"/>
      <c r="V122" s="71"/>
      <c r="W122" s="71"/>
      <c r="X122" s="71"/>
      <c r="Y122" s="71"/>
      <c r="Z122" s="71"/>
      <c r="AA122" s="71"/>
      <c r="AB122" s="71"/>
      <c r="AC122" s="71"/>
      <c r="AD122" s="71"/>
    </row>
    <row r="123" ht="14.25" customHeight="1">
      <c r="A123" s="71"/>
      <c r="B123" s="71"/>
      <c r="C123" s="71"/>
      <c r="D123" s="71"/>
      <c r="E123" s="71"/>
      <c r="F123" s="71"/>
      <c r="G123" s="71"/>
      <c r="H123" s="71"/>
      <c r="I123" s="71"/>
      <c r="J123" s="71"/>
      <c r="K123" s="71"/>
      <c r="L123" s="71"/>
      <c r="M123" s="71"/>
      <c r="N123" s="71"/>
      <c r="O123" s="71"/>
      <c r="P123" s="71"/>
      <c r="Q123" s="71"/>
      <c r="R123" s="71"/>
      <c r="S123" s="71"/>
      <c r="T123" s="71"/>
      <c r="U123" s="71"/>
      <c r="V123" s="71"/>
      <c r="W123" s="71"/>
      <c r="X123" s="71"/>
      <c r="Y123" s="71"/>
      <c r="Z123" s="71"/>
      <c r="AA123" s="71"/>
      <c r="AB123" s="71"/>
      <c r="AC123" s="71"/>
      <c r="AD123" s="71"/>
    </row>
    <row r="124" ht="14.25" customHeight="1">
      <c r="A124" s="71"/>
      <c r="B124" s="71"/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  <c r="O124" s="71"/>
      <c r="P124" s="71"/>
      <c r="Q124" s="71"/>
      <c r="R124" s="71"/>
      <c r="S124" s="71"/>
      <c r="T124" s="71"/>
      <c r="U124" s="71"/>
      <c r="V124" s="71"/>
      <c r="W124" s="71"/>
      <c r="X124" s="71"/>
      <c r="Y124" s="71"/>
      <c r="Z124" s="71"/>
      <c r="AA124" s="71"/>
      <c r="AB124" s="71"/>
      <c r="AC124" s="71"/>
      <c r="AD124" s="71"/>
    </row>
    <row r="125" ht="14.25" customHeight="1">
      <c r="A125" s="71"/>
      <c r="B125" s="71"/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71"/>
      <c r="O125" s="71"/>
      <c r="P125" s="71"/>
      <c r="Q125" s="71"/>
      <c r="R125" s="71"/>
      <c r="S125" s="71"/>
      <c r="T125" s="71"/>
      <c r="U125" s="71"/>
      <c r="V125" s="71"/>
      <c r="W125" s="71"/>
      <c r="X125" s="71"/>
      <c r="Y125" s="71"/>
      <c r="Z125" s="71"/>
      <c r="AA125" s="71"/>
      <c r="AB125" s="71"/>
      <c r="AC125" s="71"/>
      <c r="AD125" s="71"/>
    </row>
    <row r="126" ht="14.25" customHeight="1">
      <c r="A126" s="71"/>
      <c r="B126" s="71"/>
      <c r="C126" s="71"/>
      <c r="D126" s="71"/>
      <c r="E126" s="71"/>
      <c r="F126" s="71"/>
      <c r="G126" s="71"/>
      <c r="H126" s="71"/>
      <c r="I126" s="71"/>
      <c r="J126" s="71"/>
      <c r="K126" s="71"/>
      <c r="L126" s="71"/>
      <c r="M126" s="71"/>
      <c r="N126" s="71"/>
      <c r="O126" s="71"/>
      <c r="P126" s="71"/>
      <c r="Q126" s="71"/>
      <c r="R126" s="71"/>
      <c r="S126" s="71"/>
      <c r="T126" s="71"/>
      <c r="U126" s="71"/>
      <c r="V126" s="71"/>
      <c r="W126" s="71"/>
      <c r="X126" s="71"/>
      <c r="Y126" s="71"/>
      <c r="Z126" s="71"/>
      <c r="AA126" s="71"/>
      <c r="AB126" s="71"/>
      <c r="AC126" s="71"/>
      <c r="AD126" s="71"/>
    </row>
    <row r="127" ht="14.25" customHeight="1">
      <c r="A127" s="71"/>
      <c r="B127" s="71"/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71"/>
      <c r="O127" s="71"/>
      <c r="P127" s="71"/>
      <c r="Q127" s="71"/>
      <c r="R127" s="71"/>
      <c r="S127" s="71"/>
      <c r="T127" s="71"/>
      <c r="U127" s="71"/>
      <c r="V127" s="71"/>
      <c r="W127" s="71"/>
      <c r="X127" s="71"/>
      <c r="Y127" s="71"/>
      <c r="Z127" s="71"/>
      <c r="AA127" s="71"/>
      <c r="AB127" s="71"/>
      <c r="AC127" s="71"/>
      <c r="AD127" s="71"/>
    </row>
    <row r="128" ht="14.25" customHeight="1">
      <c r="A128" s="71"/>
      <c r="B128" s="71"/>
      <c r="C128" s="71"/>
      <c r="D128" s="71"/>
      <c r="E128" s="71"/>
      <c r="F128" s="71"/>
      <c r="G128" s="71"/>
      <c r="H128" s="71"/>
      <c r="I128" s="71"/>
      <c r="J128" s="71"/>
      <c r="K128" s="71"/>
      <c r="L128" s="71"/>
      <c r="M128" s="71"/>
      <c r="N128" s="71"/>
      <c r="O128" s="71"/>
      <c r="P128" s="71"/>
      <c r="Q128" s="71"/>
      <c r="R128" s="71"/>
      <c r="S128" s="71"/>
      <c r="T128" s="71"/>
      <c r="U128" s="71"/>
      <c r="V128" s="71"/>
      <c r="W128" s="71"/>
      <c r="X128" s="71"/>
      <c r="Y128" s="71"/>
      <c r="Z128" s="71"/>
      <c r="AA128" s="71"/>
      <c r="AB128" s="71"/>
      <c r="AC128" s="71"/>
      <c r="AD128" s="71"/>
    </row>
    <row r="129" ht="14.25" customHeight="1">
      <c r="A129" s="71"/>
      <c r="B129" s="71"/>
      <c r="C129" s="71"/>
      <c r="D129" s="71"/>
      <c r="E129" s="71"/>
      <c r="F129" s="71"/>
      <c r="G129" s="71"/>
      <c r="H129" s="71"/>
      <c r="I129" s="71"/>
      <c r="J129" s="71"/>
      <c r="K129" s="71"/>
      <c r="L129" s="71"/>
      <c r="M129" s="71"/>
      <c r="N129" s="71"/>
      <c r="O129" s="71"/>
      <c r="P129" s="71"/>
      <c r="Q129" s="71"/>
      <c r="R129" s="71"/>
      <c r="S129" s="71"/>
      <c r="T129" s="71"/>
      <c r="U129" s="71"/>
      <c r="V129" s="71"/>
      <c r="W129" s="71"/>
      <c r="X129" s="71"/>
      <c r="Y129" s="71"/>
      <c r="Z129" s="71"/>
      <c r="AA129" s="71"/>
      <c r="AB129" s="71"/>
      <c r="AC129" s="71"/>
      <c r="AD129" s="71"/>
    </row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4.14"/>
    <col customWidth="1" min="2" max="2" width="5.29"/>
    <col customWidth="1" min="3" max="3" width="15.29"/>
    <col customWidth="1" min="4" max="4" width="8.71"/>
    <col customWidth="1" min="5" max="5" width="21.29"/>
    <col customWidth="1" min="6" max="6" width="7.29"/>
    <col customWidth="1" min="7" max="7" width="21.29"/>
    <col customWidth="1" min="8" max="8" width="6.29"/>
    <col customWidth="1" min="9" max="9" width="8.71"/>
    <col customWidth="1" min="10" max="10" width="1.71"/>
    <col customWidth="1" min="11" max="11" width="8.71"/>
    <col customWidth="1" min="12" max="12" width="2.86"/>
    <col customWidth="1" min="13" max="13" width="16.71"/>
    <col customWidth="1" min="14" max="15" width="3.29"/>
    <col customWidth="1" min="16" max="16" width="21.0"/>
    <col customWidth="1" min="17" max="17" width="7.86"/>
    <col customWidth="1" min="18" max="18" width="8.71"/>
    <col customWidth="1" min="19" max="19" width="22.29"/>
    <col customWidth="1" min="20" max="20" width="3.29"/>
    <col customWidth="1" min="21" max="28" width="8.71"/>
  </cols>
  <sheetData>
    <row r="1" ht="14.25" customHeight="1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</row>
    <row r="2" ht="30.0" customHeight="1">
      <c r="A2" s="71"/>
      <c r="B2" s="93"/>
      <c r="C2" s="94" t="s">
        <v>145</v>
      </c>
      <c r="D2" s="95"/>
      <c r="E2" s="94" t="s">
        <v>188</v>
      </c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7"/>
      <c r="U2" s="71"/>
      <c r="V2" s="71"/>
      <c r="W2" s="71"/>
      <c r="X2" s="71"/>
      <c r="Y2" s="71"/>
      <c r="Z2" s="71"/>
      <c r="AA2" s="71"/>
      <c r="AB2" s="71"/>
    </row>
    <row r="3" ht="14.25" customHeight="1">
      <c r="A3" s="71"/>
      <c r="B3" s="98"/>
      <c r="C3" s="99"/>
      <c r="D3" s="100"/>
      <c r="E3" s="99"/>
      <c r="F3" s="101"/>
      <c r="G3" s="101"/>
      <c r="H3" s="101"/>
      <c r="I3" s="101"/>
      <c r="J3" s="101"/>
      <c r="K3" s="101"/>
      <c r="L3" s="101"/>
      <c r="M3" s="102"/>
      <c r="N3" s="102"/>
      <c r="O3" s="103"/>
      <c r="P3" s="103"/>
      <c r="Q3" s="102"/>
      <c r="R3" s="102"/>
      <c r="S3" s="102"/>
      <c r="T3" s="104"/>
      <c r="U3" s="71"/>
      <c r="V3" s="71"/>
      <c r="W3" s="71"/>
      <c r="X3" s="71"/>
      <c r="Y3" s="71"/>
      <c r="Z3" s="71"/>
      <c r="AA3" s="71"/>
      <c r="AB3" s="71"/>
    </row>
    <row r="4" ht="14.25" customHeight="1">
      <c r="A4" s="71"/>
      <c r="B4" s="98"/>
      <c r="C4" s="105"/>
      <c r="D4" s="100" t="s">
        <v>189</v>
      </c>
      <c r="E4" s="106"/>
      <c r="F4" s="107" t="s">
        <v>190</v>
      </c>
      <c r="G4" s="108"/>
      <c r="H4" s="108"/>
      <c r="I4" s="108"/>
      <c r="J4" s="108"/>
      <c r="K4" s="108"/>
      <c r="L4" s="109"/>
      <c r="M4" s="110"/>
      <c r="N4" s="105" t="s">
        <v>191</v>
      </c>
      <c r="O4" s="111"/>
      <c r="P4" s="99"/>
      <c r="Q4" s="112" t="s">
        <v>192</v>
      </c>
      <c r="R4" s="108"/>
      <c r="S4" s="109"/>
      <c r="T4" s="104"/>
      <c r="U4" s="71"/>
      <c r="V4" s="71"/>
      <c r="W4" s="71"/>
      <c r="X4" s="71"/>
      <c r="Y4" s="71"/>
      <c r="Z4" s="71"/>
      <c r="AA4" s="71"/>
      <c r="AB4" s="71"/>
    </row>
    <row r="5" ht="14.25" customHeight="1">
      <c r="A5" s="71"/>
      <c r="B5" s="98"/>
      <c r="C5" s="105"/>
      <c r="D5" s="100" t="s">
        <v>193</v>
      </c>
      <c r="E5" s="106"/>
      <c r="F5" s="107">
        <v>6.22439868E8</v>
      </c>
      <c r="G5" s="108"/>
      <c r="H5" s="108"/>
      <c r="I5" s="108"/>
      <c r="J5" s="108"/>
      <c r="K5" s="108"/>
      <c r="L5" s="109"/>
      <c r="M5" s="113"/>
      <c r="N5" s="99" t="s">
        <v>194</v>
      </c>
      <c r="O5" s="111"/>
      <c r="P5" s="99"/>
      <c r="Q5" s="112" t="s">
        <v>195</v>
      </c>
      <c r="R5" s="108"/>
      <c r="S5" s="109"/>
      <c r="T5" s="104"/>
      <c r="U5" s="71"/>
      <c r="V5" s="71"/>
      <c r="W5" s="71"/>
      <c r="X5" s="71"/>
      <c r="Y5" s="71"/>
      <c r="Z5" s="71"/>
      <c r="AA5" s="71"/>
      <c r="AB5" s="71"/>
    </row>
    <row r="6" ht="14.25" customHeight="1">
      <c r="A6" s="71"/>
      <c r="B6" s="98"/>
      <c r="C6" s="105"/>
      <c r="D6" s="100" t="s">
        <v>196</v>
      </c>
      <c r="E6" s="106"/>
      <c r="F6" s="114" t="s">
        <v>197</v>
      </c>
      <c r="G6" s="108"/>
      <c r="H6" s="108"/>
      <c r="I6" s="108"/>
      <c r="J6" s="108"/>
      <c r="K6" s="108"/>
      <c r="L6" s="109"/>
      <c r="M6" s="115"/>
      <c r="N6" s="99" t="s">
        <v>198</v>
      </c>
      <c r="O6" s="111"/>
      <c r="P6" s="99"/>
      <c r="Q6" s="112" t="s">
        <v>199</v>
      </c>
      <c r="R6" s="108"/>
      <c r="S6" s="109"/>
      <c r="T6" s="104"/>
      <c r="U6" s="71"/>
      <c r="V6" s="71"/>
      <c r="W6" s="71"/>
      <c r="X6" s="71"/>
      <c r="Y6" s="71"/>
      <c r="Z6" s="71"/>
      <c r="AA6" s="71"/>
      <c r="AB6" s="71"/>
    </row>
    <row r="7" ht="14.25" customHeight="1">
      <c r="A7" s="71"/>
      <c r="B7" s="116"/>
      <c r="C7" s="102"/>
      <c r="D7" s="117"/>
      <c r="E7" s="102"/>
      <c r="F7" s="118"/>
      <c r="G7" s="118"/>
      <c r="H7" s="118"/>
      <c r="I7" s="118"/>
      <c r="J7" s="118"/>
      <c r="K7" s="118"/>
      <c r="L7" s="118"/>
      <c r="M7" s="102"/>
      <c r="N7" s="102"/>
      <c r="O7" s="102"/>
      <c r="P7" s="102"/>
      <c r="Q7" s="102"/>
      <c r="R7" s="102"/>
      <c r="S7" s="102"/>
      <c r="T7" s="119"/>
      <c r="U7" s="71"/>
      <c r="V7" s="71"/>
      <c r="W7" s="71"/>
      <c r="X7" s="71"/>
      <c r="Y7" s="71"/>
      <c r="Z7" s="71"/>
      <c r="AA7" s="71"/>
      <c r="AB7" s="71"/>
    </row>
    <row r="8" ht="14.25" customHeight="1">
      <c r="A8" s="71"/>
      <c r="B8" s="120" t="s">
        <v>200</v>
      </c>
      <c r="C8" s="121" t="s">
        <v>8</v>
      </c>
      <c r="D8" s="121" t="s">
        <v>201</v>
      </c>
      <c r="E8" s="122" t="s">
        <v>202</v>
      </c>
      <c r="F8" s="123"/>
      <c r="G8" s="124"/>
      <c r="H8" s="125"/>
      <c r="I8" s="126" t="s">
        <v>203</v>
      </c>
      <c r="J8" s="123"/>
      <c r="K8" s="124"/>
      <c r="L8" s="125"/>
      <c r="M8" s="127" t="s">
        <v>203</v>
      </c>
      <c r="N8" s="111"/>
      <c r="O8" s="127"/>
      <c r="P8" s="126" t="s">
        <v>204</v>
      </c>
      <c r="Q8" s="123"/>
      <c r="R8" s="123"/>
      <c r="S8" s="124"/>
      <c r="T8" s="127"/>
      <c r="U8" s="71"/>
      <c r="V8" s="71"/>
      <c r="W8" s="71"/>
      <c r="X8" s="71"/>
      <c r="Y8" s="71"/>
      <c r="Z8" s="71"/>
      <c r="AA8" s="71"/>
      <c r="AB8" s="71"/>
    </row>
    <row r="9" ht="14.25" customHeight="1">
      <c r="A9" s="71"/>
      <c r="B9" s="120"/>
      <c r="C9" s="128"/>
      <c r="D9" s="121"/>
      <c r="E9" s="128" t="s">
        <v>10</v>
      </c>
      <c r="F9" s="129" t="s">
        <v>11</v>
      </c>
      <c r="G9" s="130" t="s">
        <v>12</v>
      </c>
      <c r="H9" s="125"/>
      <c r="I9" s="131" t="s">
        <v>10</v>
      </c>
      <c r="J9" s="132" t="s">
        <v>11</v>
      </c>
      <c r="K9" s="131" t="s">
        <v>12</v>
      </c>
      <c r="L9" s="120"/>
      <c r="M9" s="127" t="s">
        <v>205</v>
      </c>
      <c r="N9" s="111"/>
      <c r="O9" s="127"/>
      <c r="P9" s="126"/>
      <c r="Q9" s="123"/>
      <c r="R9" s="123"/>
      <c r="S9" s="124"/>
      <c r="T9" s="127"/>
      <c r="U9" s="71"/>
      <c r="V9" s="71"/>
      <c r="W9" s="71"/>
      <c r="X9" s="71"/>
      <c r="Y9" s="71"/>
      <c r="Z9" s="71"/>
      <c r="AA9" s="71"/>
      <c r="AB9" s="71"/>
    </row>
    <row r="10" ht="14.25" customHeight="1">
      <c r="A10" s="71"/>
      <c r="B10" s="133">
        <v>1.0</v>
      </c>
      <c r="C10" s="134">
        <v>44885.0</v>
      </c>
      <c r="D10" s="135" t="s">
        <v>19</v>
      </c>
      <c r="E10" s="136" t="s">
        <v>20</v>
      </c>
      <c r="F10" s="137" t="s">
        <v>11</v>
      </c>
      <c r="G10" s="138" t="s">
        <v>21</v>
      </c>
      <c r="H10" s="139"/>
      <c r="I10" s="140">
        <v>0.0</v>
      </c>
      <c r="J10" s="141" t="s">
        <v>11</v>
      </c>
      <c r="K10" s="140">
        <v>1.0</v>
      </c>
      <c r="L10" s="142"/>
      <c r="M10" s="140">
        <v>2.0</v>
      </c>
      <c r="N10" s="111"/>
      <c r="O10" s="102"/>
      <c r="P10" s="102"/>
      <c r="Q10" s="102"/>
      <c r="R10" s="102"/>
      <c r="S10" s="102"/>
      <c r="T10" s="143"/>
      <c r="U10" s="71"/>
      <c r="V10" s="71"/>
      <c r="W10" s="71"/>
      <c r="X10" s="71"/>
      <c r="Y10" s="71"/>
      <c r="Z10" s="71"/>
      <c r="AA10" s="71"/>
      <c r="AB10" s="71"/>
    </row>
    <row r="11" ht="14.25" customHeight="1">
      <c r="A11" s="71"/>
      <c r="B11" s="133">
        <v>2.0</v>
      </c>
      <c r="C11" s="134">
        <v>44886.0</v>
      </c>
      <c r="D11" s="135" t="s">
        <v>28</v>
      </c>
      <c r="E11" s="136" t="s">
        <v>29</v>
      </c>
      <c r="F11" s="137" t="s">
        <v>11</v>
      </c>
      <c r="G11" s="138" t="s">
        <v>30</v>
      </c>
      <c r="H11" s="139"/>
      <c r="I11" s="140">
        <v>1.0</v>
      </c>
      <c r="J11" s="141" t="s">
        <v>11</v>
      </c>
      <c r="K11" s="140">
        <v>0.0</v>
      </c>
      <c r="L11" s="144"/>
      <c r="M11" s="140">
        <v>1.0</v>
      </c>
      <c r="N11" s="111"/>
      <c r="O11" s="102"/>
      <c r="P11" s="145" t="s">
        <v>206</v>
      </c>
      <c r="Q11" s="146"/>
      <c r="R11" s="102"/>
      <c r="S11" s="147" t="s">
        <v>207</v>
      </c>
      <c r="T11" s="119"/>
      <c r="U11" s="71"/>
      <c r="V11" s="71"/>
      <c r="W11" s="71"/>
      <c r="X11" s="71"/>
      <c r="Y11" s="71"/>
      <c r="Z11" s="71"/>
      <c r="AA11" s="71"/>
      <c r="AB11" s="71"/>
    </row>
    <row r="12" ht="14.25" customHeight="1">
      <c r="A12" s="71"/>
      <c r="B12" s="133">
        <v>3.0</v>
      </c>
      <c r="C12" s="134">
        <v>44886.0</v>
      </c>
      <c r="D12" s="135" t="s">
        <v>19</v>
      </c>
      <c r="E12" s="136" t="s">
        <v>36</v>
      </c>
      <c r="F12" s="137" t="s">
        <v>11</v>
      </c>
      <c r="G12" s="148" t="s">
        <v>208</v>
      </c>
      <c r="H12" s="139"/>
      <c r="I12" s="140">
        <v>0.0</v>
      </c>
      <c r="J12" s="141" t="s">
        <v>11</v>
      </c>
      <c r="K12" s="140">
        <v>1.0</v>
      </c>
      <c r="L12" s="144"/>
      <c r="M12" s="140">
        <v>2.0</v>
      </c>
      <c r="N12" s="111"/>
      <c r="O12" s="102"/>
      <c r="P12" s="149" t="s">
        <v>23</v>
      </c>
      <c r="Q12" s="150">
        <v>4.0</v>
      </c>
      <c r="R12" s="102"/>
      <c r="S12" s="151" t="s">
        <v>45</v>
      </c>
      <c r="T12" s="119"/>
      <c r="U12" s="71"/>
      <c r="V12" s="71"/>
      <c r="W12" s="71"/>
      <c r="X12" s="71"/>
      <c r="Y12" s="71"/>
      <c r="Z12" s="71"/>
      <c r="AA12" s="71"/>
      <c r="AB12" s="71"/>
    </row>
    <row r="13" ht="14.25" customHeight="1">
      <c r="A13" s="71"/>
      <c r="B13" s="133">
        <v>4.0</v>
      </c>
      <c r="C13" s="134">
        <v>44886.0</v>
      </c>
      <c r="D13" s="135" t="s">
        <v>42</v>
      </c>
      <c r="E13" s="136" t="s">
        <v>43</v>
      </c>
      <c r="F13" s="137" t="s">
        <v>11</v>
      </c>
      <c r="G13" s="138" t="s">
        <v>44</v>
      </c>
      <c r="H13" s="139"/>
      <c r="I13" s="140">
        <v>0.0</v>
      </c>
      <c r="J13" s="141" t="s">
        <v>11</v>
      </c>
      <c r="K13" s="140">
        <v>0.0</v>
      </c>
      <c r="L13" s="144"/>
      <c r="M13" s="140">
        <v>3.0</v>
      </c>
      <c r="N13" s="111"/>
      <c r="O13" s="102"/>
      <c r="P13" s="149" t="s">
        <v>32</v>
      </c>
      <c r="Q13" s="150">
        <v>2.0</v>
      </c>
      <c r="R13" s="102"/>
      <c r="S13" s="152" t="s">
        <v>32</v>
      </c>
      <c r="T13" s="119"/>
      <c r="U13" s="71"/>
      <c r="V13" s="71"/>
      <c r="W13" s="71"/>
      <c r="X13" s="71"/>
      <c r="Y13" s="71"/>
      <c r="Z13" s="71"/>
      <c r="AA13" s="71"/>
      <c r="AB13" s="71"/>
    </row>
    <row r="14" ht="14.25" customHeight="1">
      <c r="A14" s="71"/>
      <c r="B14" s="133">
        <v>5.0</v>
      </c>
      <c r="C14" s="134">
        <v>44887.0</v>
      </c>
      <c r="D14" s="135" t="s">
        <v>50</v>
      </c>
      <c r="E14" s="136" t="s">
        <v>51</v>
      </c>
      <c r="F14" s="137" t="s">
        <v>11</v>
      </c>
      <c r="G14" s="138" t="s">
        <v>209</v>
      </c>
      <c r="H14" s="139"/>
      <c r="I14" s="140">
        <v>3.0</v>
      </c>
      <c r="J14" s="141" t="s">
        <v>11</v>
      </c>
      <c r="K14" s="140">
        <v>0.0</v>
      </c>
      <c r="L14" s="144"/>
      <c r="M14" s="140">
        <v>1.0</v>
      </c>
      <c r="N14" s="111"/>
      <c r="O14" s="102"/>
      <c r="P14" s="149" t="s">
        <v>38</v>
      </c>
      <c r="Q14" s="150">
        <v>3.0</v>
      </c>
      <c r="R14" s="102"/>
      <c r="S14" s="152" t="s">
        <v>24</v>
      </c>
      <c r="T14" s="119"/>
      <c r="U14" s="71"/>
      <c r="V14" s="71"/>
      <c r="W14" s="71"/>
      <c r="X14" s="71"/>
      <c r="Y14" s="71"/>
      <c r="Z14" s="71"/>
      <c r="AA14" s="71"/>
      <c r="AB14" s="71"/>
    </row>
    <row r="15" ht="14.25" customHeight="1">
      <c r="A15" s="71"/>
      <c r="B15" s="133">
        <v>6.0</v>
      </c>
      <c r="C15" s="134">
        <v>44887.0</v>
      </c>
      <c r="D15" s="135" t="s">
        <v>28</v>
      </c>
      <c r="E15" s="136" t="s">
        <v>54</v>
      </c>
      <c r="F15" s="137" t="s">
        <v>11</v>
      </c>
      <c r="G15" s="138" t="s">
        <v>55</v>
      </c>
      <c r="H15" s="139"/>
      <c r="I15" s="140">
        <v>2.0</v>
      </c>
      <c r="J15" s="141" t="s">
        <v>11</v>
      </c>
      <c r="K15" s="140">
        <v>0.0</v>
      </c>
      <c r="L15" s="144"/>
      <c r="M15" s="140">
        <v>1.0</v>
      </c>
      <c r="N15" s="111"/>
      <c r="O15" s="102"/>
      <c r="P15" s="153" t="s">
        <v>45</v>
      </c>
      <c r="Q15" s="150">
        <v>1.0</v>
      </c>
      <c r="R15" s="102"/>
      <c r="S15" s="152" t="s">
        <v>46</v>
      </c>
      <c r="T15" s="119"/>
      <c r="U15" s="71"/>
      <c r="V15" s="71"/>
      <c r="W15" s="71"/>
      <c r="X15" s="71"/>
      <c r="Y15" s="71"/>
      <c r="Z15" s="71"/>
      <c r="AA15" s="71"/>
      <c r="AB15" s="71"/>
    </row>
    <row r="16" ht="14.25" customHeight="1">
      <c r="A16" s="71"/>
      <c r="B16" s="133">
        <v>7.0</v>
      </c>
      <c r="C16" s="134">
        <v>44887.0</v>
      </c>
      <c r="D16" s="135" t="s">
        <v>19</v>
      </c>
      <c r="E16" s="136" t="s">
        <v>61</v>
      </c>
      <c r="F16" s="137" t="s">
        <v>11</v>
      </c>
      <c r="G16" s="138" t="s">
        <v>62</v>
      </c>
      <c r="H16" s="139"/>
      <c r="I16" s="140">
        <v>0.0</v>
      </c>
      <c r="J16" s="141" t="s">
        <v>11</v>
      </c>
      <c r="K16" s="140">
        <v>1.0</v>
      </c>
      <c r="L16" s="144"/>
      <c r="M16" s="140">
        <v>2.0</v>
      </c>
      <c r="N16" s="111"/>
      <c r="O16" s="102"/>
      <c r="P16" s="128" t="s">
        <v>210</v>
      </c>
      <c r="Q16" s="146"/>
      <c r="R16" s="102"/>
      <c r="S16" s="152" t="s">
        <v>25</v>
      </c>
      <c r="T16" s="119"/>
      <c r="U16" s="71"/>
      <c r="V16" s="71"/>
      <c r="W16" s="71"/>
      <c r="X16" s="71"/>
      <c r="Y16" s="71"/>
      <c r="Z16" s="71"/>
      <c r="AA16" s="71"/>
      <c r="AB16" s="71"/>
    </row>
    <row r="17" ht="14.25" customHeight="1">
      <c r="A17" s="71"/>
      <c r="B17" s="133">
        <v>8.0</v>
      </c>
      <c r="C17" s="134">
        <v>44887.0</v>
      </c>
      <c r="D17" s="135" t="s">
        <v>42</v>
      </c>
      <c r="E17" s="136" t="s">
        <v>67</v>
      </c>
      <c r="F17" s="137" t="s">
        <v>11</v>
      </c>
      <c r="G17" s="138" t="s">
        <v>68</v>
      </c>
      <c r="H17" s="139"/>
      <c r="I17" s="140">
        <v>3.0</v>
      </c>
      <c r="J17" s="141" t="s">
        <v>11</v>
      </c>
      <c r="K17" s="140">
        <v>0.0</v>
      </c>
      <c r="L17" s="144"/>
      <c r="M17" s="140">
        <v>1.0</v>
      </c>
      <c r="N17" s="111"/>
      <c r="O17" s="102"/>
      <c r="P17" s="149" t="s">
        <v>24</v>
      </c>
      <c r="Q17" s="150">
        <v>1.0</v>
      </c>
      <c r="R17" s="102"/>
      <c r="S17" s="152" t="s">
        <v>47</v>
      </c>
      <c r="T17" s="119"/>
      <c r="U17" s="71"/>
      <c r="V17" s="71"/>
      <c r="W17" s="71"/>
      <c r="X17" s="71"/>
      <c r="Y17" s="71"/>
      <c r="Z17" s="71"/>
      <c r="AA17" s="71"/>
      <c r="AB17" s="71"/>
    </row>
    <row r="18" ht="14.25" customHeight="1">
      <c r="A18" s="71"/>
      <c r="B18" s="133">
        <v>9.0</v>
      </c>
      <c r="C18" s="134">
        <v>44888.0</v>
      </c>
      <c r="D18" s="135" t="s">
        <v>50</v>
      </c>
      <c r="E18" s="136" t="s">
        <v>74</v>
      </c>
      <c r="F18" s="137" t="s">
        <v>11</v>
      </c>
      <c r="G18" s="138" t="s">
        <v>75</v>
      </c>
      <c r="H18" s="139"/>
      <c r="I18" s="140">
        <v>0.0</v>
      </c>
      <c r="J18" s="141" t="s">
        <v>11</v>
      </c>
      <c r="K18" s="140">
        <v>1.0</v>
      </c>
      <c r="L18" s="144"/>
      <c r="M18" s="140">
        <v>2.0</v>
      </c>
      <c r="N18" s="111"/>
      <c r="O18" s="102"/>
      <c r="P18" s="149" t="s">
        <v>33</v>
      </c>
      <c r="Q18" s="150">
        <v>4.0</v>
      </c>
      <c r="R18" s="102"/>
      <c r="S18" s="152" t="s">
        <v>26</v>
      </c>
      <c r="T18" s="119"/>
      <c r="U18" s="71"/>
      <c r="V18" s="71"/>
      <c r="W18" s="71"/>
      <c r="X18" s="71"/>
      <c r="Y18" s="71"/>
      <c r="Z18" s="71"/>
      <c r="AA18" s="71"/>
      <c r="AB18" s="71"/>
    </row>
    <row r="19" ht="14.25" customHeight="1">
      <c r="A19" s="71"/>
      <c r="B19" s="133">
        <v>10.0</v>
      </c>
      <c r="C19" s="134">
        <v>44888.0</v>
      </c>
      <c r="D19" s="135" t="s">
        <v>28</v>
      </c>
      <c r="E19" s="136" t="s">
        <v>81</v>
      </c>
      <c r="F19" s="137" t="s">
        <v>11</v>
      </c>
      <c r="G19" s="138" t="s">
        <v>82</v>
      </c>
      <c r="H19" s="139"/>
      <c r="I19" s="140">
        <v>2.0</v>
      </c>
      <c r="J19" s="141" t="s">
        <v>11</v>
      </c>
      <c r="K19" s="140">
        <v>0.0</v>
      </c>
      <c r="L19" s="144"/>
      <c r="M19" s="140">
        <v>1.0</v>
      </c>
      <c r="N19" s="111"/>
      <c r="O19" s="102"/>
      <c r="P19" s="149" t="s">
        <v>39</v>
      </c>
      <c r="Q19" s="150">
        <v>3.0</v>
      </c>
      <c r="R19" s="102"/>
      <c r="S19" s="152" t="s">
        <v>41</v>
      </c>
      <c r="T19" s="119"/>
      <c r="U19" s="71"/>
      <c r="V19" s="71"/>
      <c r="W19" s="71"/>
      <c r="X19" s="71"/>
      <c r="Y19" s="71"/>
      <c r="Z19" s="71"/>
      <c r="AA19" s="71"/>
      <c r="AB19" s="71"/>
    </row>
    <row r="20" ht="14.25" customHeight="1">
      <c r="A20" s="71"/>
      <c r="B20" s="133">
        <v>11.0</v>
      </c>
      <c r="C20" s="134">
        <v>44888.0</v>
      </c>
      <c r="D20" s="135" t="s">
        <v>19</v>
      </c>
      <c r="E20" s="136" t="s">
        <v>88</v>
      </c>
      <c r="F20" s="137" t="s">
        <v>11</v>
      </c>
      <c r="G20" s="138" t="s">
        <v>89</v>
      </c>
      <c r="H20" s="139"/>
      <c r="I20" s="140">
        <v>3.0</v>
      </c>
      <c r="J20" s="141" t="s">
        <v>11</v>
      </c>
      <c r="K20" s="140">
        <v>0.0</v>
      </c>
      <c r="L20" s="144"/>
      <c r="M20" s="140">
        <v>1.0</v>
      </c>
      <c r="N20" s="111"/>
      <c r="O20" s="102"/>
      <c r="P20" s="149" t="s">
        <v>46</v>
      </c>
      <c r="Q20" s="150">
        <v>2.0</v>
      </c>
      <c r="R20" s="102"/>
      <c r="S20" s="152" t="s">
        <v>63</v>
      </c>
      <c r="T20" s="119"/>
      <c r="U20" s="71"/>
      <c r="V20" s="71"/>
      <c r="W20" s="71"/>
      <c r="X20" s="71"/>
      <c r="Y20" s="71"/>
      <c r="Z20" s="71"/>
      <c r="AA20" s="71"/>
      <c r="AB20" s="71"/>
    </row>
    <row r="21" ht="14.25" customHeight="1">
      <c r="A21" s="71"/>
      <c r="B21" s="133">
        <v>12.0</v>
      </c>
      <c r="C21" s="134">
        <v>44888.0</v>
      </c>
      <c r="D21" s="135" t="s">
        <v>42</v>
      </c>
      <c r="E21" s="136" t="s">
        <v>90</v>
      </c>
      <c r="F21" s="137" t="s">
        <v>11</v>
      </c>
      <c r="G21" s="138" t="s">
        <v>91</v>
      </c>
      <c r="H21" s="139"/>
      <c r="I21" s="140">
        <v>2.0</v>
      </c>
      <c r="J21" s="141" t="s">
        <v>11</v>
      </c>
      <c r="K21" s="140">
        <v>0.0</v>
      </c>
      <c r="L21" s="144"/>
      <c r="M21" s="140">
        <v>1.0</v>
      </c>
      <c r="N21" s="111"/>
      <c r="O21" s="102"/>
      <c r="P21" s="145" t="s">
        <v>211</v>
      </c>
      <c r="Q21" s="146"/>
      <c r="R21" s="102"/>
      <c r="S21" s="152" t="s">
        <v>77</v>
      </c>
      <c r="T21" s="119"/>
      <c r="U21" s="71"/>
      <c r="V21" s="71"/>
      <c r="W21" s="71"/>
      <c r="X21" s="71"/>
      <c r="Y21" s="71"/>
      <c r="Z21" s="71"/>
      <c r="AA21" s="71"/>
      <c r="AB21" s="71"/>
    </row>
    <row r="22" ht="15.0" customHeight="1">
      <c r="A22" s="71"/>
      <c r="B22" s="133">
        <v>13.0</v>
      </c>
      <c r="C22" s="134">
        <v>44889.0</v>
      </c>
      <c r="D22" s="135" t="s">
        <v>50</v>
      </c>
      <c r="E22" s="136" t="s">
        <v>94</v>
      </c>
      <c r="F22" s="137" t="s">
        <v>11</v>
      </c>
      <c r="G22" s="138" t="s">
        <v>95</v>
      </c>
      <c r="H22" s="139"/>
      <c r="I22" s="140">
        <v>1.0</v>
      </c>
      <c r="J22" s="141" t="s">
        <v>11</v>
      </c>
      <c r="K22" s="140">
        <v>0.0</v>
      </c>
      <c r="L22" s="144"/>
      <c r="M22" s="140">
        <v>1.0</v>
      </c>
      <c r="N22" s="111"/>
      <c r="O22" s="102"/>
      <c r="P22" s="149" t="s">
        <v>25</v>
      </c>
      <c r="Q22" s="150">
        <v>1.0</v>
      </c>
      <c r="R22" s="102"/>
      <c r="S22" s="152" t="s">
        <v>64</v>
      </c>
      <c r="T22" s="119"/>
      <c r="U22" s="71"/>
      <c r="V22" s="71"/>
      <c r="W22" s="71"/>
      <c r="X22" s="71"/>
      <c r="Y22" s="71"/>
      <c r="Z22" s="71"/>
      <c r="AA22" s="71"/>
      <c r="AB22" s="71"/>
    </row>
    <row r="23" ht="15.0" customHeight="1">
      <c r="A23" s="71"/>
      <c r="B23" s="133">
        <v>14.0</v>
      </c>
      <c r="C23" s="134">
        <v>44889.0</v>
      </c>
      <c r="D23" s="135" t="s">
        <v>28</v>
      </c>
      <c r="E23" s="136" t="s">
        <v>97</v>
      </c>
      <c r="F23" s="137" t="s">
        <v>11</v>
      </c>
      <c r="G23" s="138" t="s">
        <v>98</v>
      </c>
      <c r="H23" s="139"/>
      <c r="I23" s="140">
        <v>2.0</v>
      </c>
      <c r="J23" s="141" t="s">
        <v>11</v>
      </c>
      <c r="K23" s="140">
        <v>1.0</v>
      </c>
      <c r="L23" s="144"/>
      <c r="M23" s="140">
        <v>1.0</v>
      </c>
      <c r="N23" s="111"/>
      <c r="O23" s="102"/>
      <c r="P23" s="149" t="s">
        <v>212</v>
      </c>
      <c r="Q23" s="150">
        <v>4.0</v>
      </c>
      <c r="R23" s="102"/>
      <c r="S23" s="152" t="s">
        <v>85</v>
      </c>
      <c r="T23" s="119"/>
      <c r="U23" s="71"/>
      <c r="V23" s="71"/>
      <c r="W23" s="71"/>
      <c r="X23" s="71"/>
      <c r="Y23" s="71"/>
      <c r="Z23" s="71"/>
      <c r="AA23" s="71"/>
      <c r="AB23" s="71"/>
    </row>
    <row r="24" ht="15.0" customHeight="1">
      <c r="A24" s="71"/>
      <c r="B24" s="133">
        <v>15.0</v>
      </c>
      <c r="C24" s="134">
        <v>44889.0</v>
      </c>
      <c r="D24" s="135" t="s">
        <v>19</v>
      </c>
      <c r="E24" s="136" t="s">
        <v>103</v>
      </c>
      <c r="F24" s="137" t="s">
        <v>11</v>
      </c>
      <c r="G24" s="138" t="s">
        <v>104</v>
      </c>
      <c r="H24" s="139"/>
      <c r="I24" s="140">
        <v>2.0</v>
      </c>
      <c r="J24" s="141" t="s">
        <v>11</v>
      </c>
      <c r="K24" s="140">
        <v>0.0</v>
      </c>
      <c r="L24" s="144"/>
      <c r="M24" s="140">
        <v>1.0</v>
      </c>
      <c r="N24" s="111"/>
      <c r="O24" s="102"/>
      <c r="P24" s="149" t="s">
        <v>40</v>
      </c>
      <c r="Q24" s="150">
        <v>3.0</v>
      </c>
      <c r="R24" s="102"/>
      <c r="S24" s="152" t="s">
        <v>65</v>
      </c>
      <c r="T24" s="119"/>
      <c r="U24" s="71"/>
      <c r="V24" s="71"/>
      <c r="W24" s="71"/>
      <c r="X24" s="71"/>
      <c r="Y24" s="71"/>
      <c r="Z24" s="71"/>
      <c r="AA24" s="71"/>
      <c r="AB24" s="71"/>
    </row>
    <row r="25" ht="14.25" customHeight="1">
      <c r="A25" s="71"/>
      <c r="B25" s="133">
        <v>16.0</v>
      </c>
      <c r="C25" s="134">
        <v>44889.0</v>
      </c>
      <c r="D25" s="135" t="s">
        <v>42</v>
      </c>
      <c r="E25" s="136" t="s">
        <v>107</v>
      </c>
      <c r="F25" s="137" t="s">
        <v>11</v>
      </c>
      <c r="G25" s="138" t="s">
        <v>108</v>
      </c>
      <c r="H25" s="139"/>
      <c r="I25" s="140">
        <v>2.0</v>
      </c>
      <c r="J25" s="141" t="s">
        <v>11</v>
      </c>
      <c r="K25" s="140">
        <v>1.0</v>
      </c>
      <c r="L25" s="144"/>
      <c r="M25" s="140">
        <v>1.0</v>
      </c>
      <c r="N25" s="111"/>
      <c r="O25" s="102"/>
      <c r="P25" s="149" t="s">
        <v>47</v>
      </c>
      <c r="Q25" s="150">
        <v>2.0</v>
      </c>
      <c r="R25" s="102"/>
      <c r="S25" s="152" t="s">
        <v>71</v>
      </c>
      <c r="T25" s="119"/>
      <c r="U25" s="71"/>
      <c r="V25" s="71"/>
      <c r="W25" s="71"/>
      <c r="X25" s="71"/>
      <c r="Y25" s="71"/>
      <c r="Z25" s="71"/>
      <c r="AA25" s="71"/>
      <c r="AB25" s="71"/>
    </row>
    <row r="26" ht="14.25" customHeight="1">
      <c r="A26" s="71"/>
      <c r="B26" s="133">
        <v>17.0</v>
      </c>
      <c r="C26" s="134">
        <v>44890.0</v>
      </c>
      <c r="D26" s="135" t="s">
        <v>50</v>
      </c>
      <c r="E26" s="136" t="s">
        <v>44</v>
      </c>
      <c r="F26" s="137" t="s">
        <v>11</v>
      </c>
      <c r="G26" s="138" t="s">
        <v>30</v>
      </c>
      <c r="H26" s="139"/>
      <c r="I26" s="140">
        <v>1.0</v>
      </c>
      <c r="J26" s="141" t="s">
        <v>11</v>
      </c>
      <c r="K26" s="140">
        <v>0.0</v>
      </c>
      <c r="L26" s="144"/>
      <c r="M26" s="140">
        <v>1.0</v>
      </c>
      <c r="N26" s="111"/>
      <c r="O26" s="102"/>
      <c r="P26" s="128" t="s">
        <v>213</v>
      </c>
      <c r="Q26" s="146"/>
      <c r="R26" s="102"/>
      <c r="S26" s="152" t="s">
        <v>66</v>
      </c>
      <c r="T26" s="119"/>
      <c r="U26" s="71"/>
      <c r="V26" s="71"/>
      <c r="W26" s="71"/>
      <c r="X26" s="71"/>
      <c r="Y26" s="71"/>
      <c r="Z26" s="71"/>
      <c r="AA26" s="71"/>
      <c r="AB26" s="71"/>
    </row>
    <row r="27" ht="14.25" customHeight="1">
      <c r="A27" s="71"/>
      <c r="B27" s="133">
        <v>18.0</v>
      </c>
      <c r="C27" s="134">
        <v>44890.0</v>
      </c>
      <c r="D27" s="135" t="s">
        <v>28</v>
      </c>
      <c r="E27" s="136" t="s">
        <v>20</v>
      </c>
      <c r="F27" s="137" t="s">
        <v>11</v>
      </c>
      <c r="G27" s="138" t="s">
        <v>36</v>
      </c>
      <c r="H27" s="139"/>
      <c r="I27" s="140">
        <v>0.0</v>
      </c>
      <c r="J27" s="141" t="s">
        <v>11</v>
      </c>
      <c r="K27" s="140">
        <v>1.0</v>
      </c>
      <c r="L27" s="144"/>
      <c r="M27" s="140">
        <v>2.0</v>
      </c>
      <c r="N27" s="111"/>
      <c r="O27" s="102"/>
      <c r="P27" s="149" t="s">
        <v>26</v>
      </c>
      <c r="Q27" s="150">
        <v>1.0</v>
      </c>
      <c r="R27" s="102"/>
      <c r="S27" s="152" t="s">
        <v>80</v>
      </c>
      <c r="T27" s="119"/>
      <c r="U27" s="71"/>
      <c r="V27" s="71"/>
      <c r="W27" s="71"/>
      <c r="X27" s="71"/>
      <c r="Y27" s="71"/>
      <c r="Z27" s="71"/>
      <c r="AA27" s="71"/>
      <c r="AB27" s="71"/>
    </row>
    <row r="28" ht="14.25" customHeight="1">
      <c r="A28" s="71"/>
      <c r="B28" s="133">
        <v>19.0</v>
      </c>
      <c r="C28" s="134">
        <v>44890.0</v>
      </c>
      <c r="D28" s="135" t="s">
        <v>19</v>
      </c>
      <c r="E28" s="154" t="s">
        <v>208</v>
      </c>
      <c r="F28" s="137" t="s">
        <v>11</v>
      </c>
      <c r="G28" s="138" t="s">
        <v>21</v>
      </c>
      <c r="H28" s="139"/>
      <c r="I28" s="140">
        <v>2.0</v>
      </c>
      <c r="J28" s="141" t="s">
        <v>11</v>
      </c>
      <c r="K28" s="140">
        <v>1.0</v>
      </c>
      <c r="L28" s="144"/>
      <c r="M28" s="140">
        <v>1.0</v>
      </c>
      <c r="N28" s="111"/>
      <c r="O28" s="102"/>
      <c r="P28" s="149" t="s">
        <v>35</v>
      </c>
      <c r="Q28" s="150">
        <v>4.0</v>
      </c>
      <c r="R28" s="102"/>
      <c r="S28" s="102"/>
      <c r="T28" s="119"/>
      <c r="U28" s="71"/>
      <c r="V28" s="71"/>
      <c r="W28" s="71"/>
      <c r="X28" s="71"/>
      <c r="Y28" s="71"/>
      <c r="Z28" s="71"/>
      <c r="AA28" s="71"/>
      <c r="AB28" s="71"/>
    </row>
    <row r="29" ht="14.25" customHeight="1">
      <c r="A29" s="71"/>
      <c r="B29" s="133">
        <v>20.0</v>
      </c>
      <c r="C29" s="134">
        <v>44890.0</v>
      </c>
      <c r="D29" s="135" t="s">
        <v>42</v>
      </c>
      <c r="E29" s="136" t="s">
        <v>29</v>
      </c>
      <c r="F29" s="137" t="s">
        <v>11</v>
      </c>
      <c r="G29" s="138" t="s">
        <v>43</v>
      </c>
      <c r="H29" s="139"/>
      <c r="I29" s="140">
        <v>2.0</v>
      </c>
      <c r="J29" s="141" t="s">
        <v>11</v>
      </c>
      <c r="K29" s="140">
        <v>0.0</v>
      </c>
      <c r="L29" s="144"/>
      <c r="M29" s="140">
        <v>1.0</v>
      </c>
      <c r="N29" s="111"/>
      <c r="O29" s="102"/>
      <c r="P29" s="149" t="s">
        <v>41</v>
      </c>
      <c r="Q29" s="150">
        <v>2.0</v>
      </c>
      <c r="R29" s="102"/>
      <c r="S29" s="147" t="s">
        <v>214</v>
      </c>
      <c r="T29" s="119"/>
      <c r="U29" s="71"/>
      <c r="V29" s="71"/>
      <c r="W29" s="71"/>
      <c r="X29" s="71"/>
      <c r="Y29" s="71"/>
      <c r="Z29" s="71"/>
      <c r="AA29" s="71"/>
      <c r="AB29" s="71"/>
    </row>
    <row r="30" ht="14.25" customHeight="1">
      <c r="A30" s="71"/>
      <c r="B30" s="133">
        <v>21.0</v>
      </c>
      <c r="C30" s="134">
        <v>44891.0</v>
      </c>
      <c r="D30" s="135" t="s">
        <v>50</v>
      </c>
      <c r="E30" s="136" t="s">
        <v>55</v>
      </c>
      <c r="F30" s="137" t="s">
        <v>11</v>
      </c>
      <c r="G30" s="138" t="s">
        <v>68</v>
      </c>
      <c r="H30" s="139"/>
      <c r="I30" s="140">
        <v>2.0</v>
      </c>
      <c r="J30" s="141" t="s">
        <v>11</v>
      </c>
      <c r="K30" s="140">
        <v>1.0</v>
      </c>
      <c r="L30" s="144"/>
      <c r="M30" s="140">
        <v>1.0</v>
      </c>
      <c r="N30" s="111"/>
      <c r="O30" s="102"/>
      <c r="P30" s="149" t="s">
        <v>48</v>
      </c>
      <c r="Q30" s="150">
        <v>3.0</v>
      </c>
      <c r="R30" s="102"/>
      <c r="S30" s="152" t="s">
        <v>77</v>
      </c>
      <c r="T30" s="119"/>
      <c r="U30" s="71"/>
      <c r="V30" s="71"/>
      <c r="W30" s="71"/>
      <c r="X30" s="71"/>
      <c r="Y30" s="71"/>
      <c r="Z30" s="71"/>
      <c r="AA30" s="71"/>
      <c r="AB30" s="71"/>
    </row>
    <row r="31" ht="14.25" customHeight="1">
      <c r="A31" s="71"/>
      <c r="B31" s="133">
        <v>22.0</v>
      </c>
      <c r="C31" s="134">
        <v>44891.0</v>
      </c>
      <c r="D31" s="135" t="s">
        <v>28</v>
      </c>
      <c r="E31" s="136" t="s">
        <v>62</v>
      </c>
      <c r="F31" s="137" t="s">
        <v>11</v>
      </c>
      <c r="G31" s="138" t="s">
        <v>209</v>
      </c>
      <c r="H31" s="139"/>
      <c r="I31" s="140">
        <v>2.0</v>
      </c>
      <c r="J31" s="141" t="s">
        <v>11</v>
      </c>
      <c r="K31" s="140">
        <v>1.0</v>
      </c>
      <c r="L31" s="144"/>
      <c r="M31" s="140">
        <v>1.0</v>
      </c>
      <c r="N31" s="111"/>
      <c r="O31" s="102"/>
      <c r="P31" s="145" t="s">
        <v>215</v>
      </c>
      <c r="Q31" s="146"/>
      <c r="R31" s="102"/>
      <c r="S31" s="152" t="s">
        <v>65</v>
      </c>
      <c r="T31" s="119"/>
      <c r="U31" s="71"/>
      <c r="V31" s="71"/>
      <c r="W31" s="71"/>
      <c r="X31" s="71"/>
      <c r="Y31" s="71"/>
      <c r="Z31" s="71"/>
      <c r="AA31" s="71"/>
      <c r="AB31" s="71"/>
    </row>
    <row r="32" ht="14.25" customHeight="1">
      <c r="A32" s="71"/>
      <c r="B32" s="133">
        <v>23.0</v>
      </c>
      <c r="C32" s="134">
        <v>44891.0</v>
      </c>
      <c r="D32" s="135" t="s">
        <v>19</v>
      </c>
      <c r="E32" s="136" t="s">
        <v>67</v>
      </c>
      <c r="F32" s="137" t="s">
        <v>11</v>
      </c>
      <c r="G32" s="138" t="s">
        <v>54</v>
      </c>
      <c r="H32" s="139"/>
      <c r="I32" s="140">
        <v>2.0</v>
      </c>
      <c r="J32" s="141" t="s">
        <v>11</v>
      </c>
      <c r="K32" s="140">
        <v>1.0</v>
      </c>
      <c r="L32" s="144"/>
      <c r="M32" s="140">
        <v>1.0</v>
      </c>
      <c r="N32" s="102"/>
      <c r="O32" s="102"/>
      <c r="P32" s="149" t="s">
        <v>63</v>
      </c>
      <c r="Q32" s="150">
        <v>2.0</v>
      </c>
      <c r="R32" s="102"/>
      <c r="S32" s="152" t="s">
        <v>45</v>
      </c>
      <c r="T32" s="119"/>
      <c r="U32" s="71"/>
      <c r="V32" s="71"/>
      <c r="W32" s="71"/>
      <c r="X32" s="71"/>
      <c r="Y32" s="71"/>
      <c r="Z32" s="71"/>
      <c r="AA32" s="71"/>
      <c r="AB32" s="71"/>
    </row>
    <row r="33" ht="14.25" customHeight="1">
      <c r="A33" s="71"/>
      <c r="B33" s="133">
        <v>24.0</v>
      </c>
      <c r="C33" s="134">
        <v>44891.0</v>
      </c>
      <c r="D33" s="135" t="s">
        <v>42</v>
      </c>
      <c r="E33" s="136" t="s">
        <v>51</v>
      </c>
      <c r="F33" s="137" t="s">
        <v>11</v>
      </c>
      <c r="G33" s="138" t="s">
        <v>61</v>
      </c>
      <c r="H33" s="139"/>
      <c r="I33" s="140">
        <v>1.0</v>
      </c>
      <c r="J33" s="141" t="s">
        <v>11</v>
      </c>
      <c r="K33" s="140">
        <v>0.0</v>
      </c>
      <c r="L33" s="144"/>
      <c r="M33" s="140">
        <v>1.0</v>
      </c>
      <c r="N33" s="102"/>
      <c r="O33" s="102"/>
      <c r="P33" s="149" t="s">
        <v>69</v>
      </c>
      <c r="Q33" s="150">
        <v>4.0</v>
      </c>
      <c r="R33" s="102"/>
      <c r="S33" s="152" t="s">
        <v>25</v>
      </c>
      <c r="T33" s="119"/>
      <c r="U33" s="71"/>
      <c r="V33" s="71"/>
      <c r="W33" s="71"/>
      <c r="X33" s="71"/>
      <c r="Y33" s="71"/>
      <c r="Z33" s="71"/>
      <c r="AA33" s="71"/>
      <c r="AB33" s="71"/>
    </row>
    <row r="34" ht="14.25" customHeight="1">
      <c r="A34" s="71"/>
      <c r="B34" s="133">
        <v>25.0</v>
      </c>
      <c r="C34" s="134">
        <v>44892.0</v>
      </c>
      <c r="D34" s="135" t="s">
        <v>50</v>
      </c>
      <c r="E34" s="136" t="s">
        <v>82</v>
      </c>
      <c r="F34" s="137" t="s">
        <v>11</v>
      </c>
      <c r="G34" s="138" t="s">
        <v>89</v>
      </c>
      <c r="H34" s="139"/>
      <c r="I34" s="140">
        <v>0.0</v>
      </c>
      <c r="J34" s="141" t="s">
        <v>11</v>
      </c>
      <c r="K34" s="140">
        <v>0.0</v>
      </c>
      <c r="L34" s="144"/>
      <c r="M34" s="140">
        <v>3.0</v>
      </c>
      <c r="N34" s="102"/>
      <c r="O34" s="102"/>
      <c r="P34" s="149" t="s">
        <v>77</v>
      </c>
      <c r="Q34" s="150">
        <v>1.0</v>
      </c>
      <c r="R34" s="102"/>
      <c r="S34" s="152" t="s">
        <v>63</v>
      </c>
      <c r="T34" s="119"/>
      <c r="U34" s="71"/>
      <c r="V34" s="71"/>
      <c r="W34" s="71"/>
      <c r="X34" s="71"/>
      <c r="Y34" s="71"/>
      <c r="Z34" s="71"/>
      <c r="AA34" s="71"/>
      <c r="AB34" s="71"/>
    </row>
    <row r="35" ht="14.25" customHeight="1">
      <c r="A35" s="71"/>
      <c r="B35" s="133">
        <v>26.0</v>
      </c>
      <c r="C35" s="134">
        <v>44892.0</v>
      </c>
      <c r="D35" s="135" t="s">
        <v>28</v>
      </c>
      <c r="E35" s="136" t="s">
        <v>90</v>
      </c>
      <c r="F35" s="137" t="s">
        <v>11</v>
      </c>
      <c r="G35" s="138" t="s">
        <v>74</v>
      </c>
      <c r="H35" s="139"/>
      <c r="I35" s="140">
        <v>2.0</v>
      </c>
      <c r="J35" s="141" t="s">
        <v>11</v>
      </c>
      <c r="K35" s="140">
        <v>0.0</v>
      </c>
      <c r="L35" s="144"/>
      <c r="M35" s="140">
        <v>1.0</v>
      </c>
      <c r="N35" s="102"/>
      <c r="O35" s="102"/>
      <c r="P35" s="149" t="s">
        <v>84</v>
      </c>
      <c r="Q35" s="150">
        <v>3.0</v>
      </c>
      <c r="R35" s="102"/>
      <c r="S35" s="152" t="s">
        <v>66</v>
      </c>
      <c r="T35" s="119"/>
      <c r="U35" s="71"/>
      <c r="V35" s="71"/>
      <c r="W35" s="71"/>
      <c r="X35" s="71"/>
      <c r="Y35" s="71"/>
      <c r="Z35" s="71"/>
      <c r="AA35" s="71"/>
      <c r="AB35" s="71"/>
    </row>
    <row r="36" ht="14.25" customHeight="1">
      <c r="A36" s="71"/>
      <c r="B36" s="133">
        <v>27.0</v>
      </c>
      <c r="C36" s="134">
        <v>44892.0</v>
      </c>
      <c r="D36" s="135" t="s">
        <v>19</v>
      </c>
      <c r="E36" s="136" t="s">
        <v>75</v>
      </c>
      <c r="F36" s="137" t="s">
        <v>11</v>
      </c>
      <c r="G36" s="138" t="s">
        <v>91</v>
      </c>
      <c r="H36" s="139"/>
      <c r="I36" s="140">
        <v>3.0</v>
      </c>
      <c r="J36" s="141" t="s">
        <v>11</v>
      </c>
      <c r="K36" s="140">
        <v>1.0</v>
      </c>
      <c r="L36" s="144"/>
      <c r="M36" s="140">
        <v>1.0</v>
      </c>
      <c r="N36" s="102"/>
      <c r="O36" s="102"/>
      <c r="P36" s="128" t="s">
        <v>216</v>
      </c>
      <c r="Q36" s="146"/>
      <c r="R36" s="102"/>
      <c r="S36" s="152" t="s">
        <v>24</v>
      </c>
      <c r="T36" s="119"/>
      <c r="U36" s="71"/>
      <c r="V36" s="71"/>
      <c r="W36" s="71"/>
      <c r="X36" s="71"/>
      <c r="Y36" s="71"/>
      <c r="Z36" s="71"/>
      <c r="AA36" s="71"/>
      <c r="AB36" s="71"/>
    </row>
    <row r="37" ht="14.25" customHeight="1">
      <c r="A37" s="71"/>
      <c r="B37" s="133">
        <v>28.0</v>
      </c>
      <c r="C37" s="134">
        <v>44892.0</v>
      </c>
      <c r="D37" s="135" t="s">
        <v>42</v>
      </c>
      <c r="E37" s="136" t="s">
        <v>88</v>
      </c>
      <c r="F37" s="137" t="s">
        <v>11</v>
      </c>
      <c r="G37" s="138" t="s">
        <v>81</v>
      </c>
      <c r="H37" s="139"/>
      <c r="I37" s="140">
        <v>1.0</v>
      </c>
      <c r="J37" s="141" t="s">
        <v>11</v>
      </c>
      <c r="K37" s="140">
        <v>2.0</v>
      </c>
      <c r="L37" s="144"/>
      <c r="M37" s="140">
        <v>2.0</v>
      </c>
      <c r="N37" s="111"/>
      <c r="O37" s="102"/>
      <c r="P37" s="149" t="s">
        <v>64</v>
      </c>
      <c r="Q37" s="150">
        <v>1.0</v>
      </c>
      <c r="R37" s="102"/>
      <c r="S37" s="152" t="s">
        <v>26</v>
      </c>
      <c r="T37" s="119"/>
      <c r="U37" s="71"/>
      <c r="V37" s="71"/>
      <c r="W37" s="71"/>
      <c r="X37" s="71"/>
      <c r="Y37" s="71"/>
      <c r="Z37" s="71"/>
      <c r="AA37" s="71"/>
      <c r="AB37" s="71"/>
    </row>
    <row r="38" ht="14.25" customHeight="1">
      <c r="A38" s="71"/>
      <c r="B38" s="133">
        <v>29.0</v>
      </c>
      <c r="C38" s="134">
        <v>44893.0</v>
      </c>
      <c r="D38" s="135" t="s">
        <v>50</v>
      </c>
      <c r="E38" s="136" t="s">
        <v>95</v>
      </c>
      <c r="F38" s="137" t="s">
        <v>11</v>
      </c>
      <c r="G38" s="138" t="s">
        <v>108</v>
      </c>
      <c r="H38" s="139"/>
      <c r="I38" s="140">
        <v>0.0</v>
      </c>
      <c r="J38" s="141" t="s">
        <v>11</v>
      </c>
      <c r="K38" s="140">
        <v>1.0</v>
      </c>
      <c r="L38" s="144"/>
      <c r="M38" s="140">
        <v>2.0</v>
      </c>
      <c r="N38" s="111"/>
      <c r="O38" s="102"/>
      <c r="P38" s="149" t="s">
        <v>70</v>
      </c>
      <c r="Q38" s="150">
        <v>3.0</v>
      </c>
      <c r="R38" s="102"/>
      <c r="S38" s="102"/>
      <c r="T38" s="119"/>
      <c r="U38" s="71"/>
      <c r="V38" s="71"/>
      <c r="W38" s="71"/>
      <c r="X38" s="71"/>
      <c r="Y38" s="71"/>
      <c r="Z38" s="71"/>
      <c r="AA38" s="71"/>
      <c r="AB38" s="71"/>
    </row>
    <row r="39" ht="14.25" customHeight="1">
      <c r="A39" s="71"/>
      <c r="B39" s="133">
        <v>30.0</v>
      </c>
      <c r="C39" s="134">
        <v>44893.0</v>
      </c>
      <c r="D39" s="135" t="s">
        <v>28</v>
      </c>
      <c r="E39" s="136" t="s">
        <v>98</v>
      </c>
      <c r="F39" s="137" t="s">
        <v>11</v>
      </c>
      <c r="G39" s="138" t="s">
        <v>104</v>
      </c>
      <c r="H39" s="139"/>
      <c r="I39" s="140">
        <v>2.0</v>
      </c>
      <c r="J39" s="141" t="s">
        <v>11</v>
      </c>
      <c r="K39" s="140">
        <v>0.0</v>
      </c>
      <c r="L39" s="144"/>
      <c r="M39" s="140">
        <v>1.0</v>
      </c>
      <c r="N39" s="111"/>
      <c r="O39" s="102"/>
      <c r="P39" s="149" t="s">
        <v>78</v>
      </c>
      <c r="Q39" s="150">
        <v>4.0</v>
      </c>
      <c r="R39" s="102"/>
      <c r="S39" s="147" t="s">
        <v>217</v>
      </c>
      <c r="T39" s="119"/>
      <c r="U39" s="71"/>
      <c r="V39" s="71"/>
      <c r="W39" s="71"/>
      <c r="X39" s="71"/>
      <c r="Y39" s="71"/>
      <c r="Z39" s="71"/>
      <c r="AA39" s="71"/>
      <c r="AB39" s="71"/>
    </row>
    <row r="40" ht="14.25" customHeight="1">
      <c r="A40" s="71"/>
      <c r="B40" s="133">
        <v>31.0</v>
      </c>
      <c r="C40" s="134">
        <v>44893.0</v>
      </c>
      <c r="D40" s="135" t="s">
        <v>19</v>
      </c>
      <c r="E40" s="136" t="s">
        <v>107</v>
      </c>
      <c r="F40" s="137" t="s">
        <v>11</v>
      </c>
      <c r="G40" s="138" t="s">
        <v>94</v>
      </c>
      <c r="H40" s="139"/>
      <c r="I40" s="140">
        <v>1.0</v>
      </c>
      <c r="J40" s="141" t="s">
        <v>11</v>
      </c>
      <c r="K40" s="140">
        <v>0.0</v>
      </c>
      <c r="L40" s="144"/>
      <c r="M40" s="140">
        <v>1.0</v>
      </c>
      <c r="N40" s="111"/>
      <c r="O40" s="102"/>
      <c r="P40" s="149" t="s">
        <v>85</v>
      </c>
      <c r="Q40" s="150">
        <v>2.0</v>
      </c>
      <c r="R40" s="102"/>
      <c r="S40" s="152" t="s">
        <v>25</v>
      </c>
      <c r="T40" s="119"/>
      <c r="U40" s="71"/>
      <c r="V40" s="71"/>
      <c r="W40" s="71"/>
      <c r="X40" s="71"/>
      <c r="Y40" s="71"/>
      <c r="Z40" s="71"/>
      <c r="AA40" s="71"/>
      <c r="AB40" s="71"/>
    </row>
    <row r="41" ht="14.25" customHeight="1">
      <c r="A41" s="71"/>
      <c r="B41" s="133">
        <v>32.0</v>
      </c>
      <c r="C41" s="134">
        <v>44893.0</v>
      </c>
      <c r="D41" s="135" t="s">
        <v>42</v>
      </c>
      <c r="E41" s="136" t="s">
        <v>103</v>
      </c>
      <c r="F41" s="137" t="s">
        <v>11</v>
      </c>
      <c r="G41" s="138" t="s">
        <v>97</v>
      </c>
      <c r="H41" s="139"/>
      <c r="I41" s="140">
        <v>1.0</v>
      </c>
      <c r="J41" s="141" t="s">
        <v>11</v>
      </c>
      <c r="K41" s="140">
        <v>0.0</v>
      </c>
      <c r="L41" s="144"/>
      <c r="M41" s="140">
        <v>1.0</v>
      </c>
      <c r="N41" s="111"/>
      <c r="O41" s="102"/>
      <c r="P41" s="145" t="s">
        <v>218</v>
      </c>
      <c r="Q41" s="146"/>
      <c r="R41" s="102"/>
      <c r="S41" s="152" t="s">
        <v>77</v>
      </c>
      <c r="T41" s="119"/>
      <c r="U41" s="71"/>
      <c r="V41" s="71"/>
      <c r="W41" s="71"/>
      <c r="X41" s="71"/>
      <c r="Y41" s="71"/>
      <c r="Z41" s="71"/>
      <c r="AA41" s="71"/>
      <c r="AB41" s="71"/>
    </row>
    <row r="42" ht="14.25" customHeight="1">
      <c r="A42" s="71"/>
      <c r="B42" s="133">
        <v>33.0</v>
      </c>
      <c r="C42" s="134">
        <v>44894.0</v>
      </c>
      <c r="D42" s="135" t="s">
        <v>135</v>
      </c>
      <c r="E42" s="136" t="s">
        <v>21</v>
      </c>
      <c r="F42" s="137" t="s">
        <v>11</v>
      </c>
      <c r="G42" s="138" t="s">
        <v>36</v>
      </c>
      <c r="H42" s="139"/>
      <c r="I42" s="140">
        <v>1.0</v>
      </c>
      <c r="J42" s="141" t="s">
        <v>11</v>
      </c>
      <c r="K42" s="140">
        <v>1.0</v>
      </c>
      <c r="L42" s="144"/>
      <c r="M42" s="140">
        <v>3.0</v>
      </c>
      <c r="N42" s="111"/>
      <c r="O42" s="102"/>
      <c r="P42" s="149" t="s">
        <v>65</v>
      </c>
      <c r="Q42" s="150">
        <v>1.0</v>
      </c>
      <c r="R42" s="102"/>
      <c r="S42" s="152" t="s">
        <v>26</v>
      </c>
      <c r="T42" s="119"/>
      <c r="U42" s="71"/>
      <c r="V42" s="71"/>
      <c r="W42" s="71"/>
      <c r="X42" s="71"/>
      <c r="Y42" s="71"/>
      <c r="Z42" s="71"/>
      <c r="AA42" s="71"/>
      <c r="AB42" s="71"/>
    </row>
    <row r="43" ht="15.0" customHeight="1">
      <c r="A43" s="71"/>
      <c r="B43" s="133">
        <v>34.0</v>
      </c>
      <c r="C43" s="134">
        <v>44894.0</v>
      </c>
      <c r="D43" s="135" t="s">
        <v>135</v>
      </c>
      <c r="E43" s="154" t="s">
        <v>208</v>
      </c>
      <c r="F43" s="137" t="s">
        <v>11</v>
      </c>
      <c r="G43" s="138" t="s">
        <v>20</v>
      </c>
      <c r="H43" s="139"/>
      <c r="I43" s="140">
        <v>2.0</v>
      </c>
      <c r="J43" s="141" t="s">
        <v>11</v>
      </c>
      <c r="K43" s="140">
        <v>0.0</v>
      </c>
      <c r="L43" s="144"/>
      <c r="M43" s="140">
        <v>1.0</v>
      </c>
      <c r="N43" s="111"/>
      <c r="O43" s="102"/>
      <c r="P43" s="149" t="s">
        <v>71</v>
      </c>
      <c r="Q43" s="150">
        <v>2.0</v>
      </c>
      <c r="R43" s="102"/>
      <c r="S43" s="152" t="s">
        <v>66</v>
      </c>
      <c r="T43" s="119"/>
      <c r="U43" s="71"/>
      <c r="V43" s="71"/>
      <c r="W43" s="71"/>
      <c r="X43" s="71"/>
      <c r="Y43" s="71"/>
      <c r="Z43" s="71"/>
      <c r="AA43" s="71"/>
      <c r="AB43" s="71"/>
    </row>
    <row r="44" ht="15.0" customHeight="1">
      <c r="A44" s="71"/>
      <c r="B44" s="133">
        <v>35.0</v>
      </c>
      <c r="C44" s="134">
        <v>44894.0</v>
      </c>
      <c r="D44" s="135" t="s">
        <v>42</v>
      </c>
      <c r="E44" s="136" t="s">
        <v>44</v>
      </c>
      <c r="F44" s="137" t="s">
        <v>11</v>
      </c>
      <c r="G44" s="138" t="s">
        <v>29</v>
      </c>
      <c r="H44" s="139"/>
      <c r="I44" s="140">
        <v>1.0</v>
      </c>
      <c r="J44" s="141" t="s">
        <v>11</v>
      </c>
      <c r="K44" s="140">
        <v>2.0</v>
      </c>
      <c r="L44" s="144"/>
      <c r="M44" s="140">
        <v>2.0</v>
      </c>
      <c r="N44" s="111"/>
      <c r="O44" s="102"/>
      <c r="P44" s="149" t="s">
        <v>79</v>
      </c>
      <c r="Q44" s="150">
        <v>3.0</v>
      </c>
      <c r="R44" s="102"/>
      <c r="S44" s="102"/>
      <c r="T44" s="119"/>
      <c r="U44" s="71"/>
      <c r="V44" s="71"/>
      <c r="W44" s="71"/>
      <c r="X44" s="71"/>
      <c r="Y44" s="71"/>
      <c r="Z44" s="71"/>
      <c r="AA44" s="71"/>
      <c r="AB44" s="71"/>
    </row>
    <row r="45" ht="15.0" customHeight="1">
      <c r="A45" s="71"/>
      <c r="B45" s="133">
        <v>36.0</v>
      </c>
      <c r="C45" s="134">
        <v>44894.0</v>
      </c>
      <c r="D45" s="135" t="s">
        <v>42</v>
      </c>
      <c r="E45" s="136" t="s">
        <v>30</v>
      </c>
      <c r="F45" s="137" t="s">
        <v>11</v>
      </c>
      <c r="G45" s="138" t="s">
        <v>43</v>
      </c>
      <c r="H45" s="139"/>
      <c r="I45" s="140">
        <v>0.0</v>
      </c>
      <c r="J45" s="141" t="s">
        <v>11</v>
      </c>
      <c r="K45" s="140">
        <v>1.0</v>
      </c>
      <c r="L45" s="155"/>
      <c r="M45" s="140">
        <v>2.0</v>
      </c>
      <c r="N45" s="111"/>
      <c r="O45" s="102"/>
      <c r="P45" s="149" t="s">
        <v>86</v>
      </c>
      <c r="Q45" s="150">
        <v>4.0</v>
      </c>
      <c r="R45" s="102"/>
      <c r="S45" s="147" t="s">
        <v>219</v>
      </c>
      <c r="T45" s="119"/>
      <c r="U45" s="71"/>
      <c r="V45" s="71"/>
      <c r="W45" s="71"/>
      <c r="X45" s="71"/>
      <c r="Y45" s="71"/>
      <c r="Z45" s="71"/>
      <c r="AA45" s="71"/>
      <c r="AB45" s="71"/>
    </row>
    <row r="46" ht="14.25" customHeight="1">
      <c r="A46" s="71"/>
      <c r="B46" s="133">
        <v>37.0</v>
      </c>
      <c r="C46" s="134">
        <v>44895.0</v>
      </c>
      <c r="D46" s="135" t="s">
        <v>42</v>
      </c>
      <c r="E46" s="136" t="s">
        <v>62</v>
      </c>
      <c r="F46" s="137" t="s">
        <v>11</v>
      </c>
      <c r="G46" s="138" t="s">
        <v>51</v>
      </c>
      <c r="H46" s="139"/>
      <c r="I46" s="140">
        <v>0.0</v>
      </c>
      <c r="J46" s="141" t="s">
        <v>11</v>
      </c>
      <c r="K46" s="140">
        <v>1.0</v>
      </c>
      <c r="L46" s="144"/>
      <c r="M46" s="140">
        <v>2.0</v>
      </c>
      <c r="N46" s="111"/>
      <c r="O46" s="102"/>
      <c r="P46" s="128" t="s">
        <v>220</v>
      </c>
      <c r="Q46" s="146"/>
      <c r="R46" s="102"/>
      <c r="S46" s="152" t="s">
        <v>25</v>
      </c>
      <c r="T46" s="119"/>
      <c r="U46" s="71"/>
      <c r="V46" s="71"/>
      <c r="W46" s="71"/>
      <c r="X46" s="71"/>
      <c r="Y46" s="71"/>
      <c r="Z46" s="71"/>
      <c r="AA46" s="71"/>
      <c r="AB46" s="71"/>
    </row>
    <row r="47" ht="14.25" customHeight="1">
      <c r="A47" s="71"/>
      <c r="B47" s="133">
        <v>38.0</v>
      </c>
      <c r="C47" s="134">
        <v>44895.0</v>
      </c>
      <c r="D47" s="135" t="s">
        <v>42</v>
      </c>
      <c r="E47" s="136" t="s">
        <v>209</v>
      </c>
      <c r="F47" s="137" t="s">
        <v>11</v>
      </c>
      <c r="G47" s="138" t="s">
        <v>61</v>
      </c>
      <c r="H47" s="139"/>
      <c r="I47" s="140">
        <v>1.0</v>
      </c>
      <c r="J47" s="141" t="s">
        <v>11</v>
      </c>
      <c r="K47" s="140">
        <v>3.0</v>
      </c>
      <c r="L47" s="144"/>
      <c r="M47" s="140">
        <v>2.0</v>
      </c>
      <c r="N47" s="111"/>
      <c r="O47" s="102"/>
      <c r="P47" s="149" t="s">
        <v>66</v>
      </c>
      <c r="Q47" s="150">
        <v>1.0</v>
      </c>
      <c r="R47" s="102"/>
      <c r="S47" s="152" t="s">
        <v>26</v>
      </c>
      <c r="T47" s="119"/>
      <c r="U47" s="71"/>
      <c r="V47" s="71"/>
      <c r="W47" s="71"/>
      <c r="X47" s="71"/>
      <c r="Y47" s="71"/>
      <c r="Z47" s="71"/>
      <c r="AA47" s="71"/>
      <c r="AB47" s="71"/>
    </row>
    <row r="48" ht="14.25" customHeight="1">
      <c r="A48" s="71"/>
      <c r="B48" s="133">
        <v>39.0</v>
      </c>
      <c r="C48" s="134">
        <v>44895.0</v>
      </c>
      <c r="D48" s="135" t="s">
        <v>135</v>
      </c>
      <c r="E48" s="136" t="s">
        <v>68</v>
      </c>
      <c r="F48" s="137" t="s">
        <v>11</v>
      </c>
      <c r="G48" s="138" t="s">
        <v>54</v>
      </c>
      <c r="H48" s="139"/>
      <c r="I48" s="140">
        <v>0.0</v>
      </c>
      <c r="J48" s="141" t="s">
        <v>11</v>
      </c>
      <c r="K48" s="140">
        <v>2.0</v>
      </c>
      <c r="L48" s="144"/>
      <c r="M48" s="140">
        <v>2.0</v>
      </c>
      <c r="N48" s="111"/>
      <c r="O48" s="102"/>
      <c r="P48" s="149" t="s">
        <v>72</v>
      </c>
      <c r="Q48" s="150">
        <v>4.0</v>
      </c>
      <c r="R48" s="102"/>
      <c r="S48" s="102"/>
      <c r="T48" s="119"/>
      <c r="U48" s="71"/>
      <c r="V48" s="71"/>
      <c r="W48" s="71"/>
      <c r="X48" s="71"/>
      <c r="Y48" s="71"/>
      <c r="Z48" s="71"/>
      <c r="AA48" s="71"/>
      <c r="AB48" s="71"/>
    </row>
    <row r="49" ht="14.25" customHeight="1">
      <c r="A49" s="71"/>
      <c r="B49" s="133">
        <v>40.0</v>
      </c>
      <c r="C49" s="134">
        <v>44895.0</v>
      </c>
      <c r="D49" s="135" t="s">
        <v>135</v>
      </c>
      <c r="E49" s="136" t="s">
        <v>55</v>
      </c>
      <c r="F49" s="137" t="s">
        <v>11</v>
      </c>
      <c r="G49" s="138" t="s">
        <v>67</v>
      </c>
      <c r="H49" s="139"/>
      <c r="I49" s="140">
        <v>0.0</v>
      </c>
      <c r="J49" s="141" t="s">
        <v>11</v>
      </c>
      <c r="K49" s="140">
        <v>3.0</v>
      </c>
      <c r="L49" s="144"/>
      <c r="M49" s="140">
        <v>2.0</v>
      </c>
      <c r="N49" s="111"/>
      <c r="O49" s="102"/>
      <c r="P49" s="149" t="s">
        <v>80</v>
      </c>
      <c r="Q49" s="150">
        <v>2.0</v>
      </c>
      <c r="R49" s="102"/>
      <c r="S49" s="147" t="s">
        <v>221</v>
      </c>
      <c r="T49" s="119"/>
      <c r="U49" s="71"/>
      <c r="V49" s="71"/>
      <c r="W49" s="71"/>
      <c r="X49" s="71"/>
      <c r="Y49" s="71"/>
      <c r="Z49" s="71"/>
      <c r="AA49" s="71"/>
      <c r="AB49" s="71"/>
    </row>
    <row r="50" ht="14.25" customHeight="1">
      <c r="A50" s="71"/>
      <c r="B50" s="133">
        <v>41.0</v>
      </c>
      <c r="C50" s="134">
        <v>44896.0</v>
      </c>
      <c r="D50" s="135" t="s">
        <v>42</v>
      </c>
      <c r="E50" s="136" t="s">
        <v>82</v>
      </c>
      <c r="F50" s="137" t="s">
        <v>11</v>
      </c>
      <c r="G50" s="138" t="s">
        <v>88</v>
      </c>
      <c r="H50" s="139"/>
      <c r="I50" s="140">
        <v>0.0</v>
      </c>
      <c r="J50" s="141" t="s">
        <v>11</v>
      </c>
      <c r="K50" s="140">
        <v>2.0</v>
      </c>
      <c r="L50" s="144"/>
      <c r="M50" s="140">
        <v>2.0</v>
      </c>
      <c r="N50" s="111"/>
      <c r="O50" s="102"/>
      <c r="P50" s="149" t="s">
        <v>87</v>
      </c>
      <c r="Q50" s="150">
        <v>3.0</v>
      </c>
      <c r="R50" s="102"/>
      <c r="S50" s="152" t="s">
        <v>26</v>
      </c>
      <c r="T50" s="119"/>
      <c r="U50" s="71"/>
      <c r="V50" s="71"/>
      <c r="W50" s="71"/>
      <c r="X50" s="71"/>
      <c r="Y50" s="71"/>
      <c r="Z50" s="71"/>
      <c r="AA50" s="71"/>
      <c r="AB50" s="71"/>
    </row>
    <row r="51" ht="14.25" customHeight="1">
      <c r="A51" s="71"/>
      <c r="B51" s="133">
        <v>42.0</v>
      </c>
      <c r="C51" s="134">
        <v>44896.0</v>
      </c>
      <c r="D51" s="135" t="s">
        <v>42</v>
      </c>
      <c r="E51" s="136" t="s">
        <v>89</v>
      </c>
      <c r="F51" s="137" t="s">
        <v>11</v>
      </c>
      <c r="G51" s="138" t="s">
        <v>81</v>
      </c>
      <c r="H51" s="139"/>
      <c r="I51" s="140">
        <v>0.0</v>
      </c>
      <c r="J51" s="141" t="s">
        <v>11</v>
      </c>
      <c r="K51" s="140">
        <v>3.0</v>
      </c>
      <c r="L51" s="144"/>
      <c r="M51" s="140">
        <v>2.0</v>
      </c>
      <c r="N51" s="111"/>
      <c r="O51" s="102"/>
      <c r="P51" s="102"/>
      <c r="Q51" s="102"/>
      <c r="R51" s="102"/>
      <c r="S51" s="102"/>
      <c r="T51" s="119"/>
      <c r="U51" s="71"/>
      <c r="V51" s="71"/>
      <c r="W51" s="71"/>
      <c r="X51" s="71"/>
      <c r="Y51" s="71"/>
      <c r="Z51" s="71"/>
      <c r="AA51" s="71"/>
      <c r="AB51" s="71"/>
    </row>
    <row r="52" ht="14.25" customHeight="1">
      <c r="A52" s="71"/>
      <c r="B52" s="133">
        <v>43.0</v>
      </c>
      <c r="C52" s="134">
        <v>44896.0</v>
      </c>
      <c r="D52" s="135" t="s">
        <v>135</v>
      </c>
      <c r="E52" s="136" t="s">
        <v>75</v>
      </c>
      <c r="F52" s="137" t="s">
        <v>11</v>
      </c>
      <c r="G52" s="138" t="s">
        <v>90</v>
      </c>
      <c r="H52" s="139"/>
      <c r="I52" s="140">
        <v>1.0</v>
      </c>
      <c r="J52" s="141" t="s">
        <v>11</v>
      </c>
      <c r="K52" s="140">
        <v>2.0</v>
      </c>
      <c r="L52" s="144"/>
      <c r="M52" s="140">
        <v>2.0</v>
      </c>
      <c r="N52" s="111"/>
      <c r="O52" s="102"/>
      <c r="P52" s="156" t="s">
        <v>222</v>
      </c>
      <c r="Q52" s="157"/>
      <c r="R52" s="157"/>
      <c r="S52" s="158"/>
      <c r="T52" s="119"/>
      <c r="U52" s="71"/>
      <c r="V52" s="71"/>
      <c r="W52" s="71"/>
      <c r="X52" s="71"/>
      <c r="Y52" s="71"/>
      <c r="Z52" s="71"/>
      <c r="AA52" s="71"/>
      <c r="AB52" s="71"/>
    </row>
    <row r="53" ht="14.25" customHeight="1">
      <c r="A53" s="71"/>
      <c r="B53" s="133">
        <v>44.0</v>
      </c>
      <c r="C53" s="134">
        <v>44896.0</v>
      </c>
      <c r="D53" s="135" t="s">
        <v>135</v>
      </c>
      <c r="E53" s="136" t="s">
        <v>91</v>
      </c>
      <c r="F53" s="137" t="s">
        <v>11</v>
      </c>
      <c r="G53" s="138" t="s">
        <v>74</v>
      </c>
      <c r="H53" s="139"/>
      <c r="I53" s="140">
        <v>1.0</v>
      </c>
      <c r="J53" s="141" t="s">
        <v>11</v>
      </c>
      <c r="K53" s="140">
        <v>0.0</v>
      </c>
      <c r="L53" s="144"/>
      <c r="M53" s="140">
        <v>1.0</v>
      </c>
      <c r="N53" s="111"/>
      <c r="O53" s="102"/>
      <c r="P53" s="159"/>
      <c r="S53" s="160"/>
      <c r="T53" s="119"/>
      <c r="U53" s="71"/>
      <c r="V53" s="71"/>
      <c r="W53" s="71"/>
      <c r="X53" s="71"/>
      <c r="Y53" s="71"/>
      <c r="Z53" s="71"/>
      <c r="AA53" s="71"/>
      <c r="AB53" s="71"/>
    </row>
    <row r="54" ht="14.25" customHeight="1">
      <c r="A54" s="71"/>
      <c r="B54" s="133">
        <v>45.0</v>
      </c>
      <c r="C54" s="134">
        <v>44897.0</v>
      </c>
      <c r="D54" s="135" t="s">
        <v>42</v>
      </c>
      <c r="E54" s="136" t="s">
        <v>108</v>
      </c>
      <c r="F54" s="137" t="s">
        <v>11</v>
      </c>
      <c r="G54" s="138" t="s">
        <v>94</v>
      </c>
      <c r="H54" s="139"/>
      <c r="I54" s="140">
        <v>1.0</v>
      </c>
      <c r="J54" s="141" t="s">
        <v>11</v>
      </c>
      <c r="K54" s="140">
        <v>0.0</v>
      </c>
      <c r="L54" s="144"/>
      <c r="M54" s="140">
        <v>1.0</v>
      </c>
      <c r="N54" s="111"/>
      <c r="O54" s="102"/>
      <c r="P54" s="159"/>
      <c r="S54" s="160"/>
      <c r="T54" s="119"/>
      <c r="U54" s="71"/>
      <c r="V54" s="71"/>
      <c r="W54" s="71"/>
      <c r="X54" s="71"/>
      <c r="Y54" s="71"/>
      <c r="Z54" s="71"/>
      <c r="AA54" s="71"/>
      <c r="AB54" s="71"/>
    </row>
    <row r="55" ht="14.25" customHeight="1">
      <c r="A55" s="71"/>
      <c r="B55" s="133">
        <v>46.0</v>
      </c>
      <c r="C55" s="134">
        <v>44897.0</v>
      </c>
      <c r="D55" s="135" t="s">
        <v>42</v>
      </c>
      <c r="E55" s="136" t="s">
        <v>95</v>
      </c>
      <c r="F55" s="137" t="s">
        <v>11</v>
      </c>
      <c r="G55" s="138" t="s">
        <v>107</v>
      </c>
      <c r="H55" s="139"/>
      <c r="I55" s="140">
        <v>0.0</v>
      </c>
      <c r="J55" s="141" t="s">
        <v>11</v>
      </c>
      <c r="K55" s="140">
        <v>2.0</v>
      </c>
      <c r="L55" s="144"/>
      <c r="M55" s="140">
        <v>2.0</v>
      </c>
      <c r="N55" s="111"/>
      <c r="O55" s="102"/>
      <c r="P55" s="159"/>
      <c r="S55" s="160"/>
      <c r="T55" s="119"/>
      <c r="U55" s="71"/>
      <c r="V55" s="71"/>
      <c r="W55" s="71"/>
      <c r="X55" s="71"/>
      <c r="Y55" s="71"/>
      <c r="Z55" s="71"/>
      <c r="AA55" s="71"/>
      <c r="AB55" s="71"/>
    </row>
    <row r="56" ht="14.25" customHeight="1">
      <c r="A56" s="71"/>
      <c r="B56" s="133">
        <v>47.0</v>
      </c>
      <c r="C56" s="134">
        <v>44897.0</v>
      </c>
      <c r="D56" s="135" t="s">
        <v>135</v>
      </c>
      <c r="E56" s="136" t="s">
        <v>104</v>
      </c>
      <c r="F56" s="137" t="s">
        <v>11</v>
      </c>
      <c r="G56" s="138" t="s">
        <v>97</v>
      </c>
      <c r="H56" s="139"/>
      <c r="I56" s="140">
        <v>0.0</v>
      </c>
      <c r="J56" s="141" t="s">
        <v>11</v>
      </c>
      <c r="K56" s="140">
        <v>1.0</v>
      </c>
      <c r="L56" s="144"/>
      <c r="M56" s="140">
        <v>2.0</v>
      </c>
      <c r="N56" s="111"/>
      <c r="O56" s="102"/>
      <c r="P56" s="159"/>
      <c r="S56" s="160"/>
      <c r="T56" s="119"/>
      <c r="U56" s="71"/>
      <c r="V56" s="71"/>
      <c r="W56" s="71"/>
      <c r="X56" s="71"/>
      <c r="Y56" s="71"/>
      <c r="Z56" s="71"/>
      <c r="AA56" s="71"/>
      <c r="AB56" s="71"/>
    </row>
    <row r="57" ht="14.25" customHeight="1">
      <c r="A57" s="71"/>
      <c r="B57" s="133">
        <v>48.0</v>
      </c>
      <c r="C57" s="134">
        <v>44897.0</v>
      </c>
      <c r="D57" s="135" t="s">
        <v>135</v>
      </c>
      <c r="E57" s="136" t="s">
        <v>98</v>
      </c>
      <c r="F57" s="137" t="s">
        <v>11</v>
      </c>
      <c r="G57" s="138" t="s">
        <v>103</v>
      </c>
      <c r="H57" s="139"/>
      <c r="I57" s="140">
        <v>0.0</v>
      </c>
      <c r="J57" s="141" t="s">
        <v>11</v>
      </c>
      <c r="K57" s="140">
        <v>1.0</v>
      </c>
      <c r="L57" s="144"/>
      <c r="M57" s="140">
        <v>2.0</v>
      </c>
      <c r="N57" s="111"/>
      <c r="O57" s="102"/>
      <c r="P57" s="161"/>
      <c r="Q57" s="162"/>
      <c r="R57" s="162"/>
      <c r="S57" s="163"/>
      <c r="T57" s="119"/>
      <c r="U57" s="71"/>
      <c r="V57" s="71"/>
      <c r="W57" s="71"/>
      <c r="X57" s="71"/>
      <c r="Y57" s="71"/>
      <c r="Z57" s="71"/>
      <c r="AA57" s="71"/>
      <c r="AB57" s="71"/>
    </row>
    <row r="58" ht="14.25" customHeight="1">
      <c r="A58" s="71"/>
      <c r="B58" s="164"/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6"/>
      <c r="Q58" s="166"/>
      <c r="R58" s="166"/>
      <c r="S58" s="166"/>
      <c r="T58" s="167"/>
      <c r="U58" s="71"/>
      <c r="V58" s="71"/>
      <c r="W58" s="71"/>
      <c r="X58" s="71"/>
      <c r="Y58" s="71"/>
      <c r="Z58" s="71"/>
      <c r="AA58" s="71"/>
      <c r="AB58" s="71"/>
    </row>
    <row r="59" ht="14.25" customHeight="1">
      <c r="A59" s="71"/>
      <c r="B59" s="71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</row>
    <row r="60" ht="14.25" customHeight="1">
      <c r="A60" s="71"/>
      <c r="B60" s="71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71"/>
    </row>
    <row r="61" ht="14.25" customHeight="1">
      <c r="A61" s="71"/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</row>
    <row r="62" ht="14.25" customHeight="1">
      <c r="A62" s="71"/>
      <c r="B62" s="71"/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1"/>
      <c r="AB62" s="71"/>
    </row>
    <row r="63" ht="14.25" customHeight="1">
      <c r="A63" s="71"/>
      <c r="B63" s="71"/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</row>
    <row r="64" ht="14.25" customHeight="1">
      <c r="A64" s="71"/>
      <c r="B64" s="71"/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1"/>
      <c r="AB64" s="71"/>
    </row>
    <row r="65" ht="14.25" customHeight="1">
      <c r="A65" s="71"/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1"/>
      <c r="AB65" s="71"/>
    </row>
    <row r="66" ht="14.25" customHeight="1">
      <c r="A66" s="71"/>
      <c r="B66" s="71"/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1"/>
      <c r="AB66" s="71"/>
    </row>
    <row r="67" ht="14.25" customHeight="1">
      <c r="A67" s="71"/>
      <c r="B67" s="71"/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</row>
    <row r="68" ht="14.25" customHeight="1">
      <c r="A68" s="71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</row>
    <row r="69" ht="14.25" customHeight="1">
      <c r="A69" s="71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  <c r="AA69" s="71"/>
      <c r="AB69" s="71"/>
    </row>
    <row r="70" ht="14.25" customHeight="1">
      <c r="A70" s="71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  <c r="AA70" s="71"/>
      <c r="AB70" s="71"/>
    </row>
    <row r="71" ht="14.25" customHeight="1">
      <c r="A71" s="71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  <c r="AA71" s="71"/>
      <c r="AB71" s="71"/>
    </row>
    <row r="72" ht="14.25" customHeight="1">
      <c r="A72" s="71"/>
      <c r="B72" s="71"/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71"/>
      <c r="AB72" s="71"/>
    </row>
    <row r="73" ht="14.25" customHeight="1">
      <c r="A73" s="71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</row>
    <row r="74" ht="14.25" customHeight="1">
      <c r="A74" s="71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</row>
    <row r="75" ht="14.25" customHeight="1">
      <c r="A75" s="71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</row>
    <row r="76" ht="14.25" customHeight="1">
      <c r="A76" s="71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</row>
    <row r="77" ht="14.25" customHeight="1">
      <c r="A77" s="71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</row>
    <row r="78" ht="14.25" customHeight="1">
      <c r="A78" s="71"/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1"/>
      <c r="Z78" s="71"/>
      <c r="AA78" s="71"/>
      <c r="AB78" s="71"/>
    </row>
    <row r="79" ht="14.25" customHeight="1">
      <c r="A79" s="71"/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</row>
    <row r="80" ht="14.25" customHeight="1">
      <c r="A80" s="71"/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71"/>
      <c r="P80" s="71"/>
      <c r="Q80" s="71"/>
      <c r="R80" s="71"/>
      <c r="S80" s="71"/>
      <c r="T80" s="71"/>
      <c r="U80" s="71"/>
      <c r="V80" s="71"/>
      <c r="W80" s="71"/>
      <c r="X80" s="71"/>
      <c r="Y80" s="71"/>
      <c r="Z80" s="71"/>
      <c r="AA80" s="71"/>
      <c r="AB80" s="71"/>
    </row>
    <row r="81" ht="14.25" customHeight="1">
      <c r="A81" s="71"/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  <c r="Q81" s="71"/>
      <c r="R81" s="71"/>
      <c r="S81" s="71"/>
      <c r="T81" s="71"/>
      <c r="U81" s="71"/>
      <c r="V81" s="71"/>
      <c r="W81" s="71"/>
      <c r="X81" s="71"/>
      <c r="Y81" s="71"/>
      <c r="Z81" s="71"/>
      <c r="AA81" s="71"/>
      <c r="AB81" s="71"/>
    </row>
    <row r="82" ht="14.25" customHeight="1">
      <c r="A82" s="71"/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71"/>
      <c r="W82" s="71"/>
      <c r="X82" s="71"/>
      <c r="Y82" s="71"/>
      <c r="Z82" s="71"/>
      <c r="AA82" s="71"/>
      <c r="AB82" s="71"/>
    </row>
    <row r="83" ht="14.25" customHeight="1">
      <c r="A83" s="71"/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  <c r="AA83" s="71"/>
      <c r="AB83" s="71"/>
    </row>
    <row r="84" ht="14.25" customHeight="1">
      <c r="A84" s="71"/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</row>
    <row r="85" ht="14.25" customHeight="1">
      <c r="A85" s="71"/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1"/>
      <c r="P85" s="71"/>
      <c r="Q85" s="71"/>
      <c r="R85" s="71"/>
      <c r="S85" s="71"/>
      <c r="T85" s="71"/>
      <c r="U85" s="71"/>
      <c r="V85" s="71"/>
      <c r="W85" s="71"/>
      <c r="X85" s="71"/>
      <c r="Y85" s="71"/>
      <c r="Z85" s="71"/>
      <c r="AA85" s="71"/>
      <c r="AB85" s="71"/>
    </row>
    <row r="86" ht="14.25" customHeight="1">
      <c r="A86" s="71"/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1"/>
      <c r="P86" s="71"/>
      <c r="Q86" s="71"/>
      <c r="R86" s="71"/>
      <c r="S86" s="71"/>
      <c r="T86" s="71"/>
      <c r="U86" s="71"/>
      <c r="V86" s="71"/>
      <c r="W86" s="71"/>
      <c r="X86" s="71"/>
      <c r="Y86" s="71"/>
      <c r="Z86" s="71"/>
      <c r="AA86" s="71"/>
      <c r="AB86" s="71"/>
    </row>
    <row r="87" ht="14.25" customHeight="1">
      <c r="A87" s="71"/>
      <c r="B87" s="71"/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1"/>
      <c r="P87" s="71"/>
      <c r="Q87" s="71"/>
      <c r="R87" s="71"/>
      <c r="S87" s="71"/>
      <c r="T87" s="71"/>
      <c r="U87" s="71"/>
      <c r="V87" s="71"/>
      <c r="W87" s="71"/>
      <c r="X87" s="71"/>
      <c r="Y87" s="71"/>
      <c r="Z87" s="71"/>
      <c r="AA87" s="71"/>
      <c r="AB87" s="71"/>
    </row>
    <row r="88" ht="14.25" customHeight="1">
      <c r="A88" s="71"/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1"/>
      <c r="Q88" s="71"/>
      <c r="R88" s="71"/>
      <c r="S88" s="71"/>
      <c r="T88" s="71"/>
      <c r="U88" s="71"/>
      <c r="V88" s="71"/>
      <c r="W88" s="71"/>
      <c r="X88" s="71"/>
      <c r="Y88" s="71"/>
      <c r="Z88" s="71"/>
      <c r="AA88" s="71"/>
      <c r="AB88" s="71"/>
    </row>
    <row r="89" ht="14.25" customHeight="1">
      <c r="A89" s="71"/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1"/>
      <c r="P89" s="71"/>
      <c r="Q89" s="71"/>
      <c r="R89" s="71"/>
      <c r="S89" s="71"/>
      <c r="T89" s="71"/>
      <c r="U89" s="71"/>
      <c r="V89" s="71"/>
      <c r="W89" s="71"/>
      <c r="X89" s="71"/>
      <c r="Y89" s="71"/>
      <c r="Z89" s="71"/>
      <c r="AA89" s="71"/>
      <c r="AB89" s="71"/>
    </row>
    <row r="90" ht="14.25" customHeight="1">
      <c r="A90" s="71"/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71"/>
      <c r="Q90" s="71"/>
      <c r="R90" s="71"/>
      <c r="S90" s="71"/>
      <c r="T90" s="71"/>
      <c r="U90" s="71"/>
      <c r="V90" s="71"/>
      <c r="W90" s="71"/>
      <c r="X90" s="71"/>
      <c r="Y90" s="71"/>
      <c r="Z90" s="71"/>
      <c r="AA90" s="71"/>
      <c r="AB90" s="71"/>
    </row>
    <row r="91" ht="14.25" customHeight="1">
      <c r="A91" s="71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</row>
    <row r="92" ht="14.25" customHeight="1">
      <c r="A92" s="71"/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71"/>
      <c r="Q92" s="71"/>
      <c r="R92" s="71"/>
      <c r="S92" s="71"/>
      <c r="T92" s="71"/>
      <c r="U92" s="71"/>
      <c r="V92" s="71"/>
      <c r="W92" s="71"/>
      <c r="X92" s="71"/>
      <c r="Y92" s="71"/>
      <c r="Z92" s="71"/>
      <c r="AA92" s="71"/>
      <c r="AB92" s="71"/>
    </row>
    <row r="93" ht="14.25" customHeight="1">
      <c r="A93" s="71"/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1"/>
      <c r="Q93" s="71"/>
      <c r="R93" s="71"/>
      <c r="S93" s="71"/>
      <c r="T93" s="71"/>
      <c r="U93" s="71"/>
      <c r="V93" s="71"/>
      <c r="W93" s="71"/>
      <c r="X93" s="71"/>
      <c r="Y93" s="71"/>
      <c r="Z93" s="71"/>
      <c r="AA93" s="71"/>
      <c r="AB93" s="71"/>
    </row>
    <row r="94" ht="14.25" customHeight="1">
      <c r="A94" s="71"/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</row>
    <row r="95" ht="14.25" customHeight="1">
      <c r="A95" s="71"/>
      <c r="B95" s="71"/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  <c r="O95" s="71"/>
      <c r="P95" s="71"/>
      <c r="Q95" s="71"/>
      <c r="R95" s="71"/>
      <c r="S95" s="71"/>
      <c r="T95" s="71"/>
      <c r="U95" s="71"/>
      <c r="V95" s="71"/>
      <c r="W95" s="71"/>
      <c r="X95" s="71"/>
      <c r="Y95" s="71"/>
      <c r="Z95" s="71"/>
      <c r="AA95" s="71"/>
      <c r="AB95" s="71"/>
    </row>
    <row r="96" ht="14.25" customHeight="1">
      <c r="A96" s="71"/>
      <c r="B96" s="71"/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71"/>
      <c r="P96" s="71"/>
      <c r="Q96" s="71"/>
      <c r="R96" s="71"/>
      <c r="S96" s="71"/>
      <c r="T96" s="71"/>
      <c r="U96" s="71"/>
      <c r="V96" s="71"/>
      <c r="W96" s="71"/>
      <c r="X96" s="71"/>
      <c r="Y96" s="71"/>
      <c r="Z96" s="71"/>
      <c r="AA96" s="71"/>
      <c r="AB96" s="71"/>
    </row>
    <row r="97" ht="14.25" customHeight="1">
      <c r="A97" s="71"/>
      <c r="B97" s="71"/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71"/>
      <c r="P97" s="71"/>
      <c r="Q97" s="71"/>
      <c r="R97" s="71"/>
      <c r="S97" s="71"/>
      <c r="T97" s="71"/>
      <c r="U97" s="71"/>
      <c r="V97" s="71"/>
      <c r="W97" s="71"/>
      <c r="X97" s="71"/>
      <c r="Y97" s="71"/>
      <c r="Z97" s="71"/>
      <c r="AA97" s="71"/>
      <c r="AB97" s="71"/>
    </row>
    <row r="98" ht="14.25" customHeight="1">
      <c r="A98" s="71"/>
      <c r="B98" s="71"/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71"/>
      <c r="P98" s="71"/>
      <c r="Q98" s="71"/>
      <c r="R98" s="71"/>
      <c r="S98" s="71"/>
      <c r="T98" s="71"/>
      <c r="U98" s="71"/>
      <c r="V98" s="71"/>
      <c r="W98" s="71"/>
      <c r="X98" s="71"/>
      <c r="Y98" s="71"/>
      <c r="Z98" s="71"/>
      <c r="AA98" s="71"/>
      <c r="AB98" s="71"/>
    </row>
    <row r="99" ht="14.25" customHeight="1">
      <c r="A99" s="71"/>
      <c r="B99" s="71"/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71"/>
      <c r="U99" s="71"/>
      <c r="V99" s="71"/>
      <c r="W99" s="71"/>
      <c r="X99" s="71"/>
      <c r="Y99" s="71"/>
      <c r="Z99" s="71"/>
      <c r="AA99" s="71"/>
      <c r="AB99" s="71"/>
    </row>
    <row r="100" ht="14.25" customHeight="1">
      <c r="A100" s="71"/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71"/>
      <c r="U100" s="71"/>
      <c r="V100" s="71"/>
      <c r="W100" s="71"/>
      <c r="X100" s="71"/>
      <c r="Y100" s="71"/>
      <c r="Z100" s="71"/>
      <c r="AA100" s="71"/>
      <c r="AB100" s="71"/>
    </row>
    <row r="101" ht="14.25" customHeight="1">
      <c r="A101" s="71"/>
      <c r="B101" s="71"/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1"/>
      <c r="O101" s="71"/>
      <c r="P101" s="71"/>
      <c r="Q101" s="71"/>
      <c r="R101" s="71"/>
      <c r="S101" s="71"/>
      <c r="T101" s="71"/>
      <c r="U101" s="71"/>
      <c r="V101" s="71"/>
      <c r="W101" s="71"/>
      <c r="X101" s="71"/>
      <c r="Y101" s="71"/>
      <c r="Z101" s="71"/>
      <c r="AA101" s="71"/>
      <c r="AB101" s="71"/>
    </row>
    <row r="102" ht="14.25" customHeight="1">
      <c r="A102" s="71"/>
      <c r="B102" s="71"/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  <c r="O102" s="71"/>
      <c r="P102" s="71"/>
      <c r="Q102" s="71"/>
      <c r="R102" s="71"/>
      <c r="S102" s="71"/>
      <c r="T102" s="71"/>
      <c r="U102" s="71"/>
      <c r="V102" s="71"/>
      <c r="W102" s="71"/>
      <c r="X102" s="71"/>
      <c r="Y102" s="71"/>
      <c r="Z102" s="71"/>
      <c r="AA102" s="71"/>
      <c r="AB102" s="71"/>
    </row>
    <row r="103" ht="14.25" customHeight="1">
      <c r="A103" s="71"/>
      <c r="B103" s="71"/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1"/>
      <c r="P103" s="71"/>
      <c r="Q103" s="71"/>
      <c r="R103" s="71"/>
      <c r="S103" s="71"/>
      <c r="T103" s="71"/>
      <c r="U103" s="71"/>
      <c r="V103" s="71"/>
      <c r="W103" s="71"/>
      <c r="X103" s="71"/>
      <c r="Y103" s="71"/>
      <c r="Z103" s="71"/>
      <c r="AA103" s="71"/>
      <c r="AB103" s="71"/>
    </row>
    <row r="104" ht="14.25" customHeight="1">
      <c r="A104" s="71"/>
      <c r="B104" s="71"/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71"/>
      <c r="P104" s="71"/>
      <c r="Q104" s="71"/>
      <c r="R104" s="71"/>
      <c r="S104" s="71"/>
      <c r="T104" s="71"/>
      <c r="U104" s="71"/>
      <c r="V104" s="71"/>
      <c r="W104" s="71"/>
      <c r="X104" s="71"/>
      <c r="Y104" s="71"/>
      <c r="Z104" s="71"/>
      <c r="AA104" s="71"/>
      <c r="AB104" s="71"/>
    </row>
    <row r="105" ht="14.25" customHeight="1">
      <c r="A105" s="71"/>
      <c r="B105" s="71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1"/>
      <c r="P105" s="71"/>
      <c r="Q105" s="71"/>
      <c r="R105" s="71"/>
      <c r="S105" s="71"/>
      <c r="T105" s="71"/>
      <c r="U105" s="71"/>
      <c r="V105" s="71"/>
      <c r="W105" s="71"/>
      <c r="X105" s="71"/>
      <c r="Y105" s="71"/>
      <c r="Z105" s="71"/>
      <c r="AA105" s="71"/>
      <c r="AB105" s="71"/>
    </row>
    <row r="106" ht="14.25" customHeight="1">
      <c r="A106" s="71"/>
      <c r="B106" s="71"/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71"/>
      <c r="P106" s="71"/>
      <c r="Q106" s="71"/>
      <c r="R106" s="71"/>
      <c r="S106" s="71"/>
      <c r="T106" s="71"/>
      <c r="U106" s="71"/>
      <c r="V106" s="71"/>
      <c r="W106" s="71"/>
      <c r="X106" s="71"/>
      <c r="Y106" s="71"/>
      <c r="Z106" s="71"/>
      <c r="AA106" s="71"/>
      <c r="AB106" s="71"/>
    </row>
    <row r="107" ht="14.25" customHeight="1">
      <c r="A107" s="71"/>
      <c r="B107" s="71"/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1"/>
      <c r="O107" s="71"/>
      <c r="P107" s="71"/>
      <c r="Q107" s="71"/>
      <c r="R107" s="71"/>
      <c r="S107" s="71"/>
      <c r="T107" s="71"/>
      <c r="U107" s="71"/>
      <c r="V107" s="71"/>
      <c r="W107" s="71"/>
      <c r="X107" s="71"/>
      <c r="Y107" s="71"/>
      <c r="Z107" s="71"/>
      <c r="AA107" s="71"/>
      <c r="AB107" s="71"/>
    </row>
    <row r="108" ht="14.25" customHeight="1">
      <c r="A108" s="71"/>
      <c r="B108" s="71"/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  <c r="O108" s="71"/>
      <c r="P108" s="71"/>
      <c r="Q108" s="71"/>
      <c r="R108" s="71"/>
      <c r="S108" s="71"/>
      <c r="T108" s="71"/>
      <c r="U108" s="71"/>
      <c r="V108" s="71"/>
      <c r="W108" s="71"/>
      <c r="X108" s="71"/>
      <c r="Y108" s="71"/>
      <c r="Z108" s="71"/>
      <c r="AA108" s="71"/>
      <c r="AB108" s="71"/>
    </row>
    <row r="109" ht="14.25" customHeight="1">
      <c r="A109" s="71"/>
      <c r="B109" s="71"/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1"/>
      <c r="O109" s="71"/>
      <c r="P109" s="71"/>
      <c r="Q109" s="71"/>
      <c r="R109" s="71"/>
      <c r="S109" s="71"/>
      <c r="T109" s="71"/>
      <c r="U109" s="71"/>
      <c r="V109" s="71"/>
      <c r="W109" s="71"/>
      <c r="X109" s="71"/>
      <c r="Y109" s="71"/>
      <c r="Z109" s="71"/>
      <c r="AA109" s="71"/>
      <c r="AB109" s="71"/>
    </row>
    <row r="110" ht="14.25" customHeight="1">
      <c r="A110" s="71"/>
      <c r="B110" s="71"/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71"/>
      <c r="P110" s="71"/>
      <c r="Q110" s="71"/>
      <c r="R110" s="71"/>
      <c r="S110" s="71"/>
      <c r="T110" s="71"/>
      <c r="U110" s="71"/>
      <c r="V110" s="71"/>
      <c r="W110" s="71"/>
      <c r="X110" s="71"/>
      <c r="Y110" s="71"/>
      <c r="Z110" s="71"/>
      <c r="AA110" s="71"/>
      <c r="AB110" s="71"/>
    </row>
    <row r="111" ht="14.25" customHeight="1">
      <c r="A111" s="71"/>
      <c r="B111" s="71"/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71"/>
      <c r="P111" s="71"/>
      <c r="Q111" s="71"/>
      <c r="R111" s="71"/>
      <c r="S111" s="71"/>
      <c r="T111" s="71"/>
      <c r="U111" s="71"/>
      <c r="V111" s="71"/>
      <c r="W111" s="71"/>
      <c r="X111" s="71"/>
      <c r="Y111" s="71"/>
      <c r="Z111" s="71"/>
      <c r="AA111" s="71"/>
      <c r="AB111" s="71"/>
    </row>
    <row r="112" ht="14.25" customHeight="1">
      <c r="A112" s="71"/>
      <c r="B112" s="71"/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  <c r="O112" s="71"/>
      <c r="P112" s="71"/>
      <c r="Q112" s="71"/>
      <c r="R112" s="71"/>
      <c r="S112" s="71"/>
      <c r="T112" s="71"/>
      <c r="U112" s="71"/>
      <c r="V112" s="71"/>
      <c r="W112" s="71"/>
      <c r="X112" s="71"/>
      <c r="Y112" s="71"/>
      <c r="Z112" s="71"/>
      <c r="AA112" s="71"/>
      <c r="AB112" s="71"/>
    </row>
    <row r="113" ht="14.25" customHeight="1">
      <c r="A113" s="71"/>
      <c r="B113" s="71"/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71"/>
      <c r="P113" s="71"/>
      <c r="Q113" s="71"/>
      <c r="R113" s="71"/>
      <c r="S113" s="71"/>
      <c r="T113" s="71"/>
      <c r="U113" s="71"/>
      <c r="V113" s="71"/>
      <c r="W113" s="71"/>
      <c r="X113" s="71"/>
      <c r="Y113" s="71"/>
      <c r="Z113" s="71"/>
      <c r="AA113" s="71"/>
      <c r="AB113" s="71"/>
    </row>
    <row r="114" ht="14.25" customHeight="1">
      <c r="A114" s="71"/>
      <c r="B114" s="71"/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1"/>
      <c r="O114" s="71"/>
      <c r="P114" s="71"/>
      <c r="Q114" s="71"/>
      <c r="R114" s="71"/>
      <c r="S114" s="71"/>
      <c r="T114" s="71"/>
      <c r="U114" s="71"/>
      <c r="V114" s="71"/>
      <c r="W114" s="71"/>
      <c r="X114" s="71"/>
      <c r="Y114" s="71"/>
      <c r="Z114" s="71"/>
      <c r="AA114" s="71"/>
      <c r="AB114" s="71"/>
    </row>
    <row r="115" ht="14.25" customHeight="1">
      <c r="A115" s="71"/>
      <c r="B115" s="71"/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71"/>
      <c r="O115" s="71"/>
      <c r="P115" s="71"/>
      <c r="Q115" s="71"/>
      <c r="R115" s="71"/>
      <c r="S115" s="71"/>
      <c r="T115" s="71"/>
      <c r="U115" s="71"/>
      <c r="V115" s="71"/>
      <c r="W115" s="71"/>
      <c r="X115" s="71"/>
      <c r="Y115" s="71"/>
      <c r="Z115" s="71"/>
      <c r="AA115" s="71"/>
      <c r="AB115" s="71"/>
    </row>
    <row r="116" ht="14.25" customHeight="1">
      <c r="A116" s="71"/>
      <c r="B116" s="71"/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71"/>
      <c r="P116" s="71"/>
      <c r="Q116" s="71"/>
      <c r="R116" s="71"/>
      <c r="S116" s="71"/>
      <c r="T116" s="71"/>
      <c r="U116" s="71"/>
      <c r="V116" s="71"/>
      <c r="W116" s="71"/>
      <c r="X116" s="71"/>
      <c r="Y116" s="71"/>
      <c r="Z116" s="71"/>
      <c r="AA116" s="71"/>
      <c r="AB116" s="71"/>
    </row>
    <row r="117" ht="14.25" customHeight="1">
      <c r="A117" s="71"/>
      <c r="B117" s="71"/>
      <c r="C117" s="71"/>
      <c r="D117" s="71"/>
      <c r="E117" s="71"/>
      <c r="F117" s="71"/>
      <c r="G117" s="71"/>
      <c r="H117" s="71"/>
      <c r="I117" s="71"/>
      <c r="J117" s="71"/>
      <c r="K117" s="71"/>
      <c r="L117" s="71"/>
      <c r="M117" s="71"/>
      <c r="N117" s="71"/>
      <c r="O117" s="71"/>
      <c r="P117" s="71"/>
      <c r="Q117" s="71"/>
      <c r="R117" s="71"/>
      <c r="S117" s="71"/>
      <c r="T117" s="71"/>
      <c r="U117" s="71"/>
      <c r="V117" s="71"/>
      <c r="W117" s="71"/>
      <c r="X117" s="71"/>
      <c r="Y117" s="71"/>
      <c r="Z117" s="71"/>
      <c r="AA117" s="71"/>
      <c r="AB117" s="71"/>
    </row>
    <row r="118" ht="14.25" customHeight="1">
      <c r="A118" s="71"/>
      <c r="B118" s="71"/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1"/>
      <c r="N118" s="71"/>
      <c r="O118" s="71"/>
      <c r="P118" s="71"/>
      <c r="Q118" s="71"/>
      <c r="R118" s="71"/>
      <c r="S118" s="71"/>
      <c r="T118" s="71"/>
      <c r="U118" s="71"/>
      <c r="V118" s="71"/>
      <c r="W118" s="71"/>
      <c r="X118" s="71"/>
      <c r="Y118" s="71"/>
      <c r="Z118" s="71"/>
      <c r="AA118" s="71"/>
      <c r="AB118" s="71"/>
    </row>
    <row r="119" ht="14.25" customHeight="1">
      <c r="A119" s="71"/>
      <c r="B119" s="71"/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1"/>
      <c r="O119" s="71"/>
      <c r="P119" s="71"/>
      <c r="Q119" s="71"/>
      <c r="R119" s="71"/>
      <c r="S119" s="71"/>
      <c r="T119" s="71"/>
      <c r="U119" s="71"/>
      <c r="V119" s="71"/>
      <c r="W119" s="71"/>
      <c r="X119" s="71"/>
      <c r="Y119" s="71"/>
      <c r="Z119" s="71"/>
      <c r="AA119" s="71"/>
      <c r="AB119" s="71"/>
    </row>
    <row r="120" ht="14.25" customHeight="1">
      <c r="A120" s="71"/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1"/>
      <c r="P120" s="71"/>
      <c r="Q120" s="71"/>
      <c r="R120" s="71"/>
      <c r="S120" s="71"/>
      <c r="T120" s="71"/>
      <c r="U120" s="71"/>
      <c r="V120" s="71"/>
      <c r="W120" s="71"/>
      <c r="X120" s="71"/>
      <c r="Y120" s="71"/>
      <c r="Z120" s="71"/>
      <c r="AA120" s="71"/>
      <c r="AB120" s="71"/>
    </row>
    <row r="121" ht="14.25" customHeight="1">
      <c r="A121" s="71"/>
      <c r="B121" s="71"/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71"/>
      <c r="P121" s="71"/>
      <c r="Q121" s="71"/>
      <c r="R121" s="71"/>
      <c r="S121" s="71"/>
      <c r="T121" s="71"/>
      <c r="U121" s="71"/>
      <c r="V121" s="71"/>
      <c r="W121" s="71"/>
      <c r="X121" s="71"/>
      <c r="Y121" s="71"/>
      <c r="Z121" s="71"/>
      <c r="AA121" s="71"/>
      <c r="AB121" s="71"/>
    </row>
    <row r="122" ht="14.25" customHeight="1">
      <c r="A122" s="71"/>
      <c r="B122" s="71"/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71"/>
      <c r="P122" s="71"/>
      <c r="Q122" s="71"/>
      <c r="R122" s="71"/>
      <c r="S122" s="71"/>
      <c r="T122" s="71"/>
      <c r="U122" s="71"/>
      <c r="V122" s="71"/>
      <c r="W122" s="71"/>
      <c r="X122" s="71"/>
      <c r="Y122" s="71"/>
      <c r="Z122" s="71"/>
      <c r="AA122" s="71"/>
      <c r="AB122" s="71"/>
    </row>
    <row r="123" ht="14.25" customHeight="1">
      <c r="A123" s="71"/>
      <c r="B123" s="71"/>
      <c r="C123" s="71"/>
      <c r="D123" s="71"/>
      <c r="E123" s="71"/>
      <c r="F123" s="71"/>
      <c r="G123" s="71"/>
      <c r="H123" s="71"/>
      <c r="I123" s="71"/>
      <c r="J123" s="71"/>
      <c r="K123" s="71"/>
      <c r="L123" s="71"/>
      <c r="M123" s="71"/>
      <c r="N123" s="71"/>
      <c r="O123" s="71"/>
      <c r="P123" s="71"/>
      <c r="Q123" s="71"/>
      <c r="R123" s="71"/>
      <c r="S123" s="71"/>
      <c r="T123" s="71"/>
      <c r="U123" s="71"/>
      <c r="V123" s="71"/>
      <c r="W123" s="71"/>
      <c r="X123" s="71"/>
      <c r="Y123" s="71"/>
      <c r="Z123" s="71"/>
      <c r="AA123" s="71"/>
      <c r="AB123" s="71"/>
    </row>
    <row r="124" ht="14.25" customHeight="1">
      <c r="A124" s="71"/>
      <c r="B124" s="71"/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  <c r="O124" s="71"/>
      <c r="P124" s="71"/>
      <c r="Q124" s="71"/>
      <c r="R124" s="71"/>
      <c r="S124" s="71"/>
      <c r="T124" s="71"/>
      <c r="U124" s="71"/>
      <c r="V124" s="71"/>
      <c r="W124" s="71"/>
      <c r="X124" s="71"/>
      <c r="Y124" s="71"/>
      <c r="Z124" s="71"/>
      <c r="AA124" s="71"/>
      <c r="AB124" s="71"/>
    </row>
    <row r="125" ht="14.25" customHeight="1">
      <c r="A125" s="71"/>
      <c r="B125" s="71"/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71"/>
      <c r="O125" s="71"/>
      <c r="P125" s="71"/>
      <c r="Q125" s="71"/>
      <c r="R125" s="71"/>
      <c r="S125" s="71"/>
      <c r="T125" s="71"/>
      <c r="U125" s="71"/>
      <c r="V125" s="71"/>
      <c r="W125" s="71"/>
      <c r="X125" s="71"/>
      <c r="Y125" s="71"/>
      <c r="Z125" s="71"/>
      <c r="AA125" s="71"/>
      <c r="AB125" s="71"/>
    </row>
    <row r="126" ht="14.25" customHeight="1">
      <c r="A126" s="71"/>
      <c r="B126" s="71"/>
      <c r="C126" s="71"/>
      <c r="D126" s="71"/>
      <c r="E126" s="71"/>
      <c r="F126" s="71"/>
      <c r="G126" s="71"/>
      <c r="H126" s="71"/>
      <c r="I126" s="71"/>
      <c r="J126" s="71"/>
      <c r="K126" s="71"/>
      <c r="L126" s="71"/>
      <c r="M126" s="71"/>
      <c r="N126" s="71"/>
      <c r="O126" s="71"/>
      <c r="P126" s="71"/>
      <c r="Q126" s="71"/>
      <c r="R126" s="71"/>
      <c r="S126" s="71"/>
      <c r="T126" s="71"/>
      <c r="U126" s="71"/>
      <c r="V126" s="71"/>
      <c r="W126" s="71"/>
      <c r="X126" s="71"/>
      <c r="Y126" s="71"/>
      <c r="Z126" s="71"/>
      <c r="AA126" s="71"/>
      <c r="AB126" s="71"/>
    </row>
    <row r="127" ht="14.25" customHeight="1">
      <c r="A127" s="71"/>
      <c r="B127" s="71"/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71"/>
      <c r="O127" s="71"/>
      <c r="P127" s="71"/>
      <c r="Q127" s="71"/>
      <c r="R127" s="71"/>
      <c r="S127" s="71"/>
      <c r="T127" s="71"/>
      <c r="U127" s="71"/>
      <c r="V127" s="71"/>
      <c r="W127" s="71"/>
      <c r="X127" s="71"/>
      <c r="Y127" s="71"/>
      <c r="Z127" s="71"/>
      <c r="AA127" s="71"/>
      <c r="AB127" s="71"/>
    </row>
    <row r="128" ht="14.25" customHeight="1">
      <c r="A128" s="71"/>
      <c r="B128" s="71"/>
      <c r="C128" s="71"/>
      <c r="D128" s="71"/>
      <c r="E128" s="71"/>
      <c r="F128" s="71"/>
      <c r="G128" s="71"/>
      <c r="H128" s="71"/>
      <c r="I128" s="71"/>
      <c r="J128" s="71"/>
      <c r="K128" s="71"/>
      <c r="L128" s="71"/>
      <c r="M128" s="71"/>
      <c r="N128" s="71"/>
      <c r="O128" s="71"/>
      <c r="P128" s="71"/>
      <c r="Q128" s="71"/>
      <c r="R128" s="71"/>
      <c r="S128" s="71"/>
      <c r="T128" s="71"/>
      <c r="U128" s="71"/>
      <c r="V128" s="71"/>
      <c r="W128" s="71"/>
      <c r="X128" s="71"/>
      <c r="Y128" s="71"/>
      <c r="Z128" s="71"/>
      <c r="AA128" s="71"/>
      <c r="AB128" s="71"/>
    </row>
    <row r="129" ht="14.25" customHeight="1">
      <c r="A129" s="71"/>
      <c r="B129" s="71"/>
      <c r="C129" s="71"/>
      <c r="D129" s="71"/>
      <c r="E129" s="71"/>
      <c r="F129" s="71"/>
      <c r="G129" s="71"/>
      <c r="H129" s="71"/>
      <c r="I129" s="71"/>
      <c r="J129" s="71"/>
      <c r="K129" s="71"/>
      <c r="L129" s="71"/>
      <c r="M129" s="71"/>
      <c r="N129" s="71"/>
      <c r="O129" s="71"/>
      <c r="P129" s="71"/>
      <c r="Q129" s="71"/>
      <c r="R129" s="71"/>
      <c r="S129" s="71"/>
      <c r="T129" s="71"/>
      <c r="U129" s="71"/>
      <c r="V129" s="71"/>
      <c r="W129" s="71"/>
      <c r="X129" s="71"/>
      <c r="Y129" s="71"/>
      <c r="Z129" s="71"/>
      <c r="AA129" s="71"/>
      <c r="AB129" s="71"/>
    </row>
    <row r="130" ht="14.25" customHeight="1">
      <c r="A130" s="71"/>
      <c r="B130" s="71"/>
      <c r="C130" s="71"/>
      <c r="D130" s="71"/>
      <c r="E130" s="71"/>
      <c r="F130" s="71"/>
      <c r="G130" s="71"/>
      <c r="H130" s="71"/>
      <c r="I130" s="71"/>
      <c r="J130" s="71"/>
      <c r="K130" s="71"/>
      <c r="L130" s="71"/>
      <c r="M130" s="71"/>
      <c r="N130" s="71"/>
      <c r="O130" s="71"/>
      <c r="P130" s="71"/>
      <c r="Q130" s="71"/>
      <c r="R130" s="71"/>
      <c r="S130" s="71"/>
      <c r="T130" s="71"/>
      <c r="U130" s="71"/>
      <c r="V130" s="71"/>
      <c r="W130" s="71"/>
      <c r="X130" s="71"/>
      <c r="Y130" s="71"/>
      <c r="Z130" s="71"/>
      <c r="AA130" s="71"/>
      <c r="AB130" s="71"/>
    </row>
    <row r="131" ht="14.25" customHeight="1">
      <c r="A131" s="71"/>
      <c r="B131" s="71"/>
      <c r="C131" s="71"/>
      <c r="D131" s="71"/>
      <c r="E131" s="71"/>
      <c r="F131" s="71"/>
      <c r="G131" s="71"/>
      <c r="H131" s="71"/>
      <c r="I131" s="71"/>
      <c r="J131" s="71"/>
      <c r="K131" s="71"/>
      <c r="L131" s="71"/>
      <c r="M131" s="71"/>
      <c r="N131" s="71"/>
      <c r="O131" s="71"/>
      <c r="P131" s="71"/>
      <c r="Q131" s="71"/>
      <c r="R131" s="71"/>
      <c r="S131" s="71"/>
      <c r="T131" s="71"/>
      <c r="U131" s="71"/>
      <c r="V131" s="71"/>
      <c r="W131" s="71"/>
      <c r="X131" s="71"/>
      <c r="Y131" s="71"/>
      <c r="Z131" s="71"/>
      <c r="AA131" s="71"/>
      <c r="AB131" s="71"/>
    </row>
    <row r="132" ht="14.25" customHeight="1">
      <c r="A132" s="71"/>
      <c r="B132" s="71"/>
      <c r="C132" s="71"/>
      <c r="D132" s="71"/>
      <c r="E132" s="71"/>
      <c r="F132" s="71"/>
      <c r="G132" s="71"/>
      <c r="H132" s="71"/>
      <c r="I132" s="71"/>
      <c r="J132" s="71"/>
      <c r="K132" s="71"/>
      <c r="L132" s="71"/>
      <c r="M132" s="71"/>
      <c r="N132" s="71"/>
      <c r="O132" s="71"/>
      <c r="P132" s="71"/>
      <c r="Q132" s="71"/>
      <c r="R132" s="71"/>
      <c r="S132" s="71"/>
      <c r="T132" s="71"/>
      <c r="U132" s="71"/>
      <c r="V132" s="71"/>
      <c r="W132" s="71"/>
      <c r="X132" s="71"/>
      <c r="Y132" s="71"/>
      <c r="Z132" s="71"/>
      <c r="AA132" s="71"/>
      <c r="AB132" s="71"/>
    </row>
    <row r="133" ht="14.25" customHeight="1">
      <c r="A133" s="71"/>
      <c r="B133" s="71"/>
      <c r="C133" s="71"/>
      <c r="D133" s="71"/>
      <c r="E133" s="71"/>
      <c r="F133" s="71"/>
      <c r="G133" s="71"/>
      <c r="H133" s="71"/>
      <c r="I133" s="71"/>
      <c r="J133" s="71"/>
      <c r="K133" s="71"/>
      <c r="L133" s="71"/>
      <c r="M133" s="71"/>
      <c r="N133" s="71"/>
      <c r="O133" s="71"/>
      <c r="P133" s="71"/>
      <c r="Q133" s="71"/>
      <c r="R133" s="71"/>
      <c r="S133" s="71"/>
      <c r="T133" s="71"/>
      <c r="U133" s="71"/>
      <c r="V133" s="71"/>
      <c r="W133" s="71"/>
      <c r="X133" s="71"/>
      <c r="Y133" s="71"/>
      <c r="Z133" s="71"/>
      <c r="AA133" s="71"/>
      <c r="AB133" s="71"/>
    </row>
    <row r="134" ht="14.25" customHeight="1">
      <c r="A134" s="71"/>
      <c r="B134" s="71"/>
      <c r="C134" s="71"/>
      <c r="D134" s="71"/>
      <c r="E134" s="71"/>
      <c r="F134" s="71"/>
      <c r="G134" s="71"/>
      <c r="H134" s="71"/>
      <c r="I134" s="71"/>
      <c r="J134" s="71"/>
      <c r="K134" s="71"/>
      <c r="L134" s="71"/>
      <c r="M134" s="71"/>
      <c r="N134" s="71"/>
      <c r="O134" s="71"/>
      <c r="P134" s="71"/>
      <c r="Q134" s="71"/>
      <c r="R134" s="71"/>
      <c r="S134" s="71"/>
      <c r="T134" s="71"/>
      <c r="U134" s="71"/>
      <c r="V134" s="71"/>
      <c r="W134" s="71"/>
      <c r="X134" s="71"/>
      <c r="Y134" s="71"/>
      <c r="Z134" s="71"/>
      <c r="AA134" s="71"/>
      <c r="AB134" s="71"/>
    </row>
    <row r="135" ht="14.25" customHeight="1">
      <c r="A135" s="71"/>
      <c r="B135" s="71"/>
      <c r="C135" s="71"/>
      <c r="D135" s="71"/>
      <c r="E135" s="71"/>
      <c r="F135" s="71"/>
      <c r="G135" s="71"/>
      <c r="H135" s="71"/>
      <c r="I135" s="71"/>
      <c r="J135" s="71"/>
      <c r="K135" s="71"/>
      <c r="L135" s="71"/>
      <c r="M135" s="71"/>
      <c r="N135" s="71"/>
      <c r="O135" s="71"/>
      <c r="P135" s="71"/>
      <c r="Q135" s="71"/>
      <c r="R135" s="71"/>
      <c r="S135" s="71"/>
      <c r="T135" s="71"/>
      <c r="U135" s="71"/>
      <c r="V135" s="71"/>
      <c r="W135" s="71"/>
      <c r="X135" s="71"/>
      <c r="Y135" s="71"/>
      <c r="Z135" s="71"/>
      <c r="AA135" s="71"/>
      <c r="AB135" s="71"/>
    </row>
    <row r="136" ht="14.25" customHeight="1">
      <c r="A136" s="71"/>
      <c r="B136" s="71"/>
      <c r="C136" s="71"/>
      <c r="D136" s="71"/>
      <c r="E136" s="71"/>
      <c r="F136" s="71"/>
      <c r="G136" s="71"/>
      <c r="H136" s="71"/>
      <c r="I136" s="71"/>
      <c r="J136" s="71"/>
      <c r="K136" s="71"/>
      <c r="L136" s="71"/>
      <c r="M136" s="71"/>
      <c r="N136" s="71"/>
      <c r="O136" s="71"/>
      <c r="P136" s="71"/>
      <c r="Q136" s="71"/>
      <c r="R136" s="71"/>
      <c r="S136" s="71"/>
      <c r="T136" s="71"/>
      <c r="U136" s="71"/>
      <c r="V136" s="71"/>
      <c r="W136" s="71"/>
      <c r="X136" s="71"/>
      <c r="Y136" s="71"/>
      <c r="Z136" s="71"/>
      <c r="AA136" s="71"/>
      <c r="AB136" s="71"/>
    </row>
    <row r="137" ht="14.25" customHeight="1">
      <c r="A137" s="71"/>
      <c r="B137" s="71"/>
      <c r="C137" s="71"/>
      <c r="D137" s="71"/>
      <c r="E137" s="71"/>
      <c r="F137" s="71"/>
      <c r="G137" s="71"/>
      <c r="H137" s="71"/>
      <c r="I137" s="71"/>
      <c r="J137" s="71"/>
      <c r="K137" s="71"/>
      <c r="L137" s="71"/>
      <c r="M137" s="71"/>
      <c r="N137" s="71"/>
      <c r="O137" s="71"/>
      <c r="P137" s="71"/>
      <c r="Q137" s="71"/>
      <c r="R137" s="71"/>
      <c r="S137" s="71"/>
      <c r="T137" s="71"/>
      <c r="U137" s="71"/>
      <c r="V137" s="71"/>
      <c r="W137" s="71"/>
      <c r="X137" s="71"/>
      <c r="Y137" s="71"/>
      <c r="Z137" s="71"/>
      <c r="AA137" s="71"/>
      <c r="AB137" s="71"/>
    </row>
    <row r="138" ht="14.25" customHeight="1">
      <c r="A138" s="71"/>
      <c r="B138" s="71"/>
      <c r="C138" s="71"/>
      <c r="D138" s="71"/>
      <c r="E138" s="71"/>
      <c r="F138" s="71"/>
      <c r="G138" s="71"/>
      <c r="H138" s="71"/>
      <c r="I138" s="71"/>
      <c r="J138" s="71"/>
      <c r="K138" s="71"/>
      <c r="L138" s="71"/>
      <c r="M138" s="71"/>
      <c r="N138" s="71"/>
      <c r="O138" s="71"/>
      <c r="P138" s="71"/>
      <c r="Q138" s="71"/>
      <c r="R138" s="71"/>
      <c r="S138" s="71"/>
      <c r="T138" s="71"/>
      <c r="U138" s="71"/>
      <c r="V138" s="71"/>
      <c r="W138" s="71"/>
      <c r="X138" s="71"/>
      <c r="Y138" s="71"/>
      <c r="Z138" s="71"/>
      <c r="AA138" s="71"/>
      <c r="AB138" s="71"/>
    </row>
    <row r="139" ht="14.25" customHeight="1">
      <c r="A139" s="71"/>
      <c r="B139" s="71"/>
      <c r="C139" s="71"/>
      <c r="D139" s="71"/>
      <c r="E139" s="71"/>
      <c r="F139" s="71"/>
      <c r="G139" s="71"/>
      <c r="H139" s="71"/>
      <c r="I139" s="71"/>
      <c r="J139" s="71"/>
      <c r="K139" s="71"/>
      <c r="L139" s="71"/>
      <c r="M139" s="71"/>
      <c r="N139" s="71"/>
      <c r="O139" s="71"/>
      <c r="P139" s="71"/>
      <c r="Q139" s="71"/>
      <c r="R139" s="71"/>
      <c r="S139" s="71"/>
      <c r="T139" s="71"/>
      <c r="U139" s="71"/>
      <c r="V139" s="71"/>
      <c r="W139" s="71"/>
      <c r="X139" s="71"/>
      <c r="Y139" s="71"/>
      <c r="Z139" s="71"/>
      <c r="AA139" s="71"/>
      <c r="AB139" s="71"/>
    </row>
    <row r="140" ht="14.25" customHeight="1">
      <c r="A140" s="71"/>
      <c r="B140" s="71"/>
      <c r="C140" s="71"/>
      <c r="D140" s="71"/>
      <c r="E140" s="71"/>
      <c r="F140" s="71"/>
      <c r="G140" s="71"/>
      <c r="H140" s="71"/>
      <c r="I140" s="71"/>
      <c r="J140" s="71"/>
      <c r="K140" s="71"/>
      <c r="L140" s="71"/>
      <c r="M140" s="71"/>
      <c r="N140" s="71"/>
      <c r="O140" s="71"/>
      <c r="P140" s="71"/>
      <c r="Q140" s="71"/>
      <c r="R140" s="71"/>
      <c r="S140" s="71"/>
      <c r="T140" s="71"/>
      <c r="U140" s="71"/>
      <c r="V140" s="71"/>
      <c r="W140" s="71"/>
      <c r="X140" s="71"/>
      <c r="Y140" s="71"/>
      <c r="Z140" s="71"/>
      <c r="AA140" s="71"/>
      <c r="AB140" s="71"/>
    </row>
    <row r="141" ht="14.25" customHeight="1">
      <c r="A141" s="71"/>
      <c r="B141" s="71"/>
      <c r="C141" s="71"/>
      <c r="D141" s="71"/>
      <c r="E141" s="71"/>
      <c r="F141" s="71"/>
      <c r="G141" s="71"/>
      <c r="H141" s="71"/>
      <c r="I141" s="71"/>
      <c r="J141" s="71"/>
      <c r="K141" s="71"/>
      <c r="L141" s="71"/>
      <c r="M141" s="71"/>
      <c r="N141" s="71"/>
      <c r="O141" s="71"/>
      <c r="P141" s="71"/>
      <c r="Q141" s="71"/>
      <c r="R141" s="71"/>
      <c r="S141" s="71"/>
      <c r="T141" s="71"/>
      <c r="U141" s="71"/>
      <c r="V141" s="71"/>
      <c r="W141" s="71"/>
      <c r="X141" s="71"/>
      <c r="Y141" s="71"/>
      <c r="Z141" s="71"/>
      <c r="AA141" s="71"/>
      <c r="AB141" s="71"/>
    </row>
    <row r="142" ht="14.25" customHeight="1">
      <c r="A142" s="71"/>
      <c r="B142" s="71"/>
      <c r="C142" s="71"/>
      <c r="D142" s="71"/>
      <c r="E142" s="71"/>
      <c r="F142" s="71"/>
      <c r="G142" s="71"/>
      <c r="H142" s="71"/>
      <c r="I142" s="71"/>
      <c r="J142" s="71"/>
      <c r="K142" s="71"/>
      <c r="L142" s="71"/>
      <c r="M142" s="71"/>
      <c r="N142" s="71"/>
      <c r="O142" s="71"/>
      <c r="P142" s="71"/>
      <c r="Q142" s="71"/>
      <c r="R142" s="71"/>
      <c r="S142" s="71"/>
      <c r="T142" s="71"/>
      <c r="U142" s="71"/>
      <c r="V142" s="71"/>
      <c r="W142" s="71"/>
      <c r="X142" s="71"/>
      <c r="Y142" s="71"/>
      <c r="Z142" s="71"/>
      <c r="AA142" s="71"/>
      <c r="AB142" s="71"/>
    </row>
    <row r="143" ht="14.25" customHeight="1">
      <c r="A143" s="71"/>
      <c r="B143" s="71"/>
      <c r="C143" s="71"/>
      <c r="D143" s="71"/>
      <c r="E143" s="71"/>
      <c r="F143" s="71"/>
      <c r="G143" s="71"/>
      <c r="H143" s="71"/>
      <c r="I143" s="71"/>
      <c r="J143" s="71"/>
      <c r="K143" s="71"/>
      <c r="L143" s="71"/>
      <c r="M143" s="71"/>
      <c r="N143" s="71"/>
      <c r="O143" s="71"/>
      <c r="P143" s="71"/>
      <c r="Q143" s="71"/>
      <c r="R143" s="71"/>
      <c r="S143" s="71"/>
      <c r="T143" s="71"/>
      <c r="U143" s="71"/>
      <c r="V143" s="71"/>
      <c r="W143" s="71"/>
      <c r="X143" s="71"/>
      <c r="Y143" s="71"/>
      <c r="Z143" s="71"/>
      <c r="AA143" s="71"/>
      <c r="AB143" s="71"/>
    </row>
    <row r="144" ht="14.25" customHeight="1">
      <c r="A144" s="71"/>
      <c r="B144" s="71"/>
      <c r="C144" s="71"/>
      <c r="D144" s="71"/>
      <c r="E144" s="71"/>
      <c r="F144" s="71"/>
      <c r="G144" s="71"/>
      <c r="H144" s="71"/>
      <c r="I144" s="71"/>
      <c r="J144" s="71"/>
      <c r="K144" s="71"/>
      <c r="L144" s="71"/>
      <c r="M144" s="71"/>
      <c r="N144" s="71"/>
      <c r="O144" s="71"/>
      <c r="P144" s="71"/>
      <c r="Q144" s="71"/>
      <c r="R144" s="71"/>
      <c r="S144" s="71"/>
      <c r="T144" s="71"/>
      <c r="U144" s="71"/>
      <c r="V144" s="71"/>
      <c r="W144" s="71"/>
      <c r="X144" s="71"/>
      <c r="Y144" s="71"/>
      <c r="Z144" s="71"/>
      <c r="AA144" s="71"/>
      <c r="AB144" s="71"/>
    </row>
    <row r="145" ht="14.25" customHeight="1">
      <c r="A145" s="71"/>
      <c r="B145" s="71"/>
      <c r="C145" s="71"/>
      <c r="D145" s="71"/>
      <c r="E145" s="71"/>
      <c r="F145" s="71"/>
      <c r="G145" s="71"/>
      <c r="H145" s="71"/>
      <c r="I145" s="71"/>
      <c r="J145" s="71"/>
      <c r="K145" s="71"/>
      <c r="L145" s="71"/>
      <c r="M145" s="71"/>
      <c r="N145" s="71"/>
      <c r="O145" s="71"/>
      <c r="P145" s="71"/>
      <c r="Q145" s="71"/>
      <c r="R145" s="71"/>
      <c r="S145" s="71"/>
      <c r="T145" s="71"/>
      <c r="U145" s="71"/>
      <c r="V145" s="71"/>
      <c r="W145" s="71"/>
      <c r="X145" s="71"/>
      <c r="Y145" s="71"/>
      <c r="Z145" s="71"/>
      <c r="AA145" s="71"/>
      <c r="AB145" s="71"/>
    </row>
    <row r="146" ht="14.25" customHeight="1">
      <c r="A146" s="71"/>
      <c r="B146" s="71"/>
      <c r="C146" s="71"/>
      <c r="D146" s="71"/>
      <c r="E146" s="71"/>
      <c r="F146" s="71"/>
      <c r="G146" s="71"/>
      <c r="H146" s="71"/>
      <c r="I146" s="71"/>
      <c r="J146" s="71"/>
      <c r="K146" s="71"/>
      <c r="L146" s="71"/>
      <c r="M146" s="71"/>
      <c r="N146" s="71"/>
      <c r="O146" s="71"/>
      <c r="P146" s="71"/>
      <c r="Q146" s="71"/>
      <c r="R146" s="71"/>
      <c r="S146" s="71"/>
      <c r="T146" s="71"/>
      <c r="U146" s="71"/>
      <c r="V146" s="71"/>
      <c r="W146" s="71"/>
      <c r="X146" s="71"/>
      <c r="Y146" s="71"/>
      <c r="Z146" s="71"/>
      <c r="AA146" s="71"/>
      <c r="AB146" s="71"/>
    </row>
    <row r="147" ht="14.25" customHeight="1">
      <c r="A147" s="71"/>
      <c r="B147" s="71"/>
      <c r="C147" s="71"/>
      <c r="D147" s="71"/>
      <c r="E147" s="71"/>
      <c r="F147" s="71"/>
      <c r="G147" s="71"/>
      <c r="H147" s="71"/>
      <c r="I147" s="71"/>
      <c r="J147" s="71"/>
      <c r="K147" s="71"/>
      <c r="L147" s="71"/>
      <c r="M147" s="71"/>
      <c r="N147" s="71"/>
      <c r="O147" s="71"/>
      <c r="P147" s="71"/>
      <c r="Q147" s="71"/>
      <c r="R147" s="71"/>
      <c r="S147" s="71"/>
      <c r="T147" s="71"/>
      <c r="U147" s="71"/>
      <c r="V147" s="71"/>
      <c r="W147" s="71"/>
      <c r="X147" s="71"/>
      <c r="Y147" s="71"/>
      <c r="Z147" s="71"/>
      <c r="AA147" s="71"/>
      <c r="AB147" s="71"/>
    </row>
    <row r="148" ht="14.25" customHeight="1">
      <c r="A148" s="71"/>
      <c r="B148" s="71"/>
      <c r="C148" s="71"/>
      <c r="D148" s="71"/>
      <c r="E148" s="71"/>
      <c r="F148" s="71"/>
      <c r="G148" s="71"/>
      <c r="H148" s="71"/>
      <c r="I148" s="71"/>
      <c r="J148" s="71"/>
      <c r="K148" s="71"/>
      <c r="L148" s="71"/>
      <c r="M148" s="71"/>
      <c r="N148" s="71"/>
      <c r="O148" s="71"/>
      <c r="P148" s="71"/>
      <c r="Q148" s="71"/>
      <c r="R148" s="71"/>
      <c r="S148" s="71"/>
      <c r="T148" s="71"/>
      <c r="U148" s="71"/>
      <c r="V148" s="71"/>
      <c r="W148" s="71"/>
      <c r="X148" s="71"/>
      <c r="Y148" s="71"/>
      <c r="Z148" s="71"/>
      <c r="AA148" s="71"/>
      <c r="AB148" s="71"/>
    </row>
    <row r="149" ht="14.25" customHeight="1">
      <c r="A149" s="71"/>
      <c r="B149" s="71"/>
      <c r="C149" s="71"/>
      <c r="D149" s="71"/>
      <c r="E149" s="71"/>
      <c r="F149" s="71"/>
      <c r="G149" s="71"/>
      <c r="H149" s="71"/>
      <c r="I149" s="71"/>
      <c r="J149" s="71"/>
      <c r="K149" s="71"/>
      <c r="L149" s="71"/>
      <c r="M149" s="71"/>
      <c r="N149" s="71"/>
      <c r="O149" s="71"/>
      <c r="P149" s="71"/>
      <c r="Q149" s="71"/>
      <c r="R149" s="71"/>
      <c r="S149" s="71"/>
      <c r="T149" s="71"/>
      <c r="U149" s="71"/>
      <c r="V149" s="71"/>
      <c r="W149" s="71"/>
      <c r="X149" s="71"/>
      <c r="Y149" s="71"/>
      <c r="Z149" s="71"/>
      <c r="AA149" s="71"/>
      <c r="AB149" s="71"/>
    </row>
    <row r="150" ht="14.25" customHeight="1">
      <c r="A150" s="71"/>
      <c r="B150" s="71"/>
      <c r="C150" s="71"/>
      <c r="D150" s="71"/>
      <c r="E150" s="71"/>
      <c r="F150" s="71"/>
      <c r="G150" s="71"/>
      <c r="H150" s="71"/>
      <c r="I150" s="71"/>
      <c r="J150" s="71"/>
      <c r="K150" s="71"/>
      <c r="L150" s="71"/>
      <c r="M150" s="71"/>
      <c r="N150" s="71"/>
      <c r="O150" s="71"/>
      <c r="P150" s="71"/>
      <c r="Q150" s="71"/>
      <c r="R150" s="71"/>
      <c r="S150" s="71"/>
      <c r="T150" s="71"/>
      <c r="U150" s="71"/>
      <c r="V150" s="71"/>
      <c r="W150" s="71"/>
      <c r="X150" s="71"/>
      <c r="Y150" s="71"/>
      <c r="Z150" s="71"/>
      <c r="AA150" s="71"/>
      <c r="AB150" s="71"/>
    </row>
    <row r="151" ht="14.25" customHeight="1">
      <c r="A151" s="71"/>
      <c r="B151" s="71"/>
      <c r="C151" s="71"/>
      <c r="D151" s="71"/>
      <c r="E151" s="71"/>
      <c r="F151" s="71"/>
      <c r="G151" s="71"/>
      <c r="H151" s="71"/>
      <c r="I151" s="71"/>
      <c r="J151" s="71"/>
      <c r="K151" s="71"/>
      <c r="L151" s="71"/>
      <c r="M151" s="71"/>
      <c r="N151" s="71"/>
      <c r="O151" s="71"/>
      <c r="P151" s="71"/>
      <c r="Q151" s="71"/>
      <c r="R151" s="71"/>
      <c r="S151" s="71"/>
      <c r="T151" s="71"/>
      <c r="U151" s="71"/>
      <c r="V151" s="71"/>
      <c r="W151" s="71"/>
      <c r="X151" s="71"/>
      <c r="Y151" s="71"/>
      <c r="Z151" s="71"/>
      <c r="AA151" s="71"/>
      <c r="AB151" s="71"/>
    </row>
    <row r="152" ht="14.25" customHeight="1">
      <c r="A152" s="71"/>
      <c r="B152" s="71"/>
      <c r="C152" s="71"/>
      <c r="D152" s="71"/>
      <c r="E152" s="71"/>
      <c r="F152" s="71"/>
      <c r="G152" s="71"/>
      <c r="H152" s="71"/>
      <c r="I152" s="71"/>
      <c r="J152" s="71"/>
      <c r="K152" s="71"/>
      <c r="L152" s="71"/>
      <c r="M152" s="71"/>
      <c r="N152" s="71"/>
      <c r="O152" s="71"/>
      <c r="P152" s="71"/>
      <c r="Q152" s="71"/>
      <c r="R152" s="71"/>
      <c r="S152" s="71"/>
      <c r="T152" s="71"/>
      <c r="U152" s="71"/>
      <c r="V152" s="71"/>
      <c r="W152" s="71"/>
      <c r="X152" s="71"/>
      <c r="Y152" s="71"/>
      <c r="Z152" s="71"/>
      <c r="AA152" s="71"/>
      <c r="AB152" s="71"/>
    </row>
    <row r="153" ht="14.25" customHeight="1">
      <c r="A153" s="71"/>
      <c r="B153" s="71"/>
      <c r="C153" s="71"/>
      <c r="D153" s="71"/>
      <c r="E153" s="71"/>
      <c r="F153" s="71"/>
      <c r="G153" s="71"/>
      <c r="H153" s="71"/>
      <c r="I153" s="71"/>
      <c r="J153" s="71"/>
      <c r="K153" s="71"/>
      <c r="L153" s="71"/>
      <c r="M153" s="71"/>
      <c r="N153" s="71"/>
      <c r="O153" s="71"/>
      <c r="P153" s="71"/>
      <c r="Q153" s="71"/>
      <c r="R153" s="71"/>
      <c r="S153" s="71"/>
      <c r="T153" s="71"/>
      <c r="U153" s="71"/>
      <c r="V153" s="71"/>
      <c r="W153" s="71"/>
      <c r="X153" s="71"/>
      <c r="Y153" s="71"/>
      <c r="Z153" s="71"/>
      <c r="AA153" s="71"/>
      <c r="AB153" s="71"/>
    </row>
    <row r="154" ht="14.25" customHeight="1">
      <c r="A154" s="71"/>
      <c r="B154" s="71"/>
      <c r="C154" s="71"/>
      <c r="D154" s="71"/>
      <c r="E154" s="71"/>
      <c r="F154" s="71"/>
      <c r="G154" s="71"/>
      <c r="H154" s="71"/>
      <c r="I154" s="71"/>
      <c r="J154" s="71"/>
      <c r="K154" s="71"/>
      <c r="L154" s="71"/>
      <c r="M154" s="71"/>
      <c r="N154" s="71"/>
      <c r="O154" s="71"/>
      <c r="P154" s="71"/>
      <c r="Q154" s="71"/>
      <c r="R154" s="71"/>
      <c r="S154" s="71"/>
      <c r="T154" s="71"/>
      <c r="U154" s="71"/>
      <c r="V154" s="71"/>
      <c r="W154" s="71"/>
      <c r="X154" s="71"/>
      <c r="Y154" s="71"/>
      <c r="Z154" s="71"/>
      <c r="AA154" s="71"/>
      <c r="AB154" s="71"/>
    </row>
    <row r="155" ht="14.25" customHeight="1">
      <c r="A155" s="71"/>
      <c r="B155" s="71"/>
      <c r="C155" s="71"/>
      <c r="D155" s="71"/>
      <c r="E155" s="71"/>
      <c r="F155" s="71"/>
      <c r="G155" s="71"/>
      <c r="H155" s="71"/>
      <c r="I155" s="71"/>
      <c r="J155" s="71"/>
      <c r="K155" s="71"/>
      <c r="L155" s="71"/>
      <c r="M155" s="71"/>
      <c r="N155" s="71"/>
      <c r="O155" s="71"/>
      <c r="P155" s="71"/>
      <c r="Q155" s="71"/>
      <c r="R155" s="71"/>
      <c r="S155" s="71"/>
      <c r="T155" s="71"/>
      <c r="U155" s="71"/>
      <c r="V155" s="71"/>
      <c r="W155" s="71"/>
      <c r="X155" s="71"/>
      <c r="Y155" s="71"/>
      <c r="Z155" s="71"/>
      <c r="AA155" s="71"/>
      <c r="AB155" s="71"/>
    </row>
    <row r="156" ht="14.25" customHeight="1">
      <c r="A156" s="71"/>
      <c r="B156" s="71"/>
      <c r="C156" s="71"/>
      <c r="D156" s="71"/>
      <c r="E156" s="71"/>
      <c r="F156" s="71"/>
      <c r="G156" s="71"/>
      <c r="H156" s="71"/>
      <c r="I156" s="71"/>
      <c r="J156" s="71"/>
      <c r="K156" s="71"/>
      <c r="L156" s="71"/>
      <c r="M156" s="71"/>
      <c r="N156" s="71"/>
      <c r="O156" s="71"/>
      <c r="P156" s="71"/>
      <c r="Q156" s="71"/>
      <c r="R156" s="71"/>
      <c r="S156" s="71"/>
      <c r="T156" s="71"/>
      <c r="U156" s="71"/>
      <c r="V156" s="71"/>
      <c r="W156" s="71"/>
      <c r="X156" s="71"/>
      <c r="Y156" s="71"/>
      <c r="Z156" s="71"/>
      <c r="AA156" s="71"/>
      <c r="AB156" s="71"/>
    </row>
    <row r="157" ht="14.25" customHeight="1">
      <c r="A157" s="71"/>
      <c r="B157" s="71"/>
      <c r="C157" s="71"/>
      <c r="D157" s="71"/>
      <c r="E157" s="71"/>
      <c r="F157" s="71"/>
      <c r="G157" s="71"/>
      <c r="H157" s="71"/>
      <c r="I157" s="71"/>
      <c r="J157" s="71"/>
      <c r="K157" s="71"/>
      <c r="L157" s="71"/>
      <c r="M157" s="71"/>
      <c r="N157" s="71"/>
      <c r="O157" s="71"/>
      <c r="P157" s="71"/>
      <c r="Q157" s="71"/>
      <c r="R157" s="71"/>
      <c r="S157" s="71"/>
      <c r="T157" s="71"/>
      <c r="U157" s="71"/>
      <c r="V157" s="71"/>
      <c r="W157" s="71"/>
      <c r="X157" s="71"/>
      <c r="Y157" s="71"/>
      <c r="Z157" s="71"/>
      <c r="AA157" s="71"/>
      <c r="AB157" s="71"/>
    </row>
    <row r="158" ht="14.25" customHeight="1">
      <c r="A158" s="71"/>
      <c r="B158" s="71"/>
      <c r="C158" s="71"/>
      <c r="D158" s="71"/>
      <c r="E158" s="71"/>
      <c r="F158" s="71"/>
      <c r="G158" s="71"/>
      <c r="H158" s="71"/>
      <c r="I158" s="71"/>
      <c r="J158" s="71"/>
      <c r="K158" s="71"/>
      <c r="L158" s="71"/>
      <c r="M158" s="71"/>
      <c r="N158" s="71"/>
      <c r="O158" s="71"/>
      <c r="P158" s="71"/>
      <c r="Q158" s="71"/>
      <c r="R158" s="71"/>
      <c r="S158" s="71"/>
      <c r="T158" s="71"/>
      <c r="U158" s="71"/>
      <c r="V158" s="71"/>
      <c r="W158" s="71"/>
      <c r="X158" s="71"/>
      <c r="Y158" s="71"/>
      <c r="Z158" s="71"/>
      <c r="AA158" s="71"/>
      <c r="AB158" s="71"/>
    </row>
    <row r="159" ht="14.25" customHeight="1">
      <c r="A159" s="71"/>
      <c r="B159" s="71"/>
      <c r="C159" s="71"/>
      <c r="D159" s="71"/>
      <c r="E159" s="71"/>
      <c r="F159" s="71"/>
      <c r="G159" s="71"/>
      <c r="H159" s="71"/>
      <c r="I159" s="71"/>
      <c r="J159" s="71"/>
      <c r="K159" s="71"/>
      <c r="L159" s="71"/>
      <c r="M159" s="71"/>
      <c r="N159" s="71"/>
      <c r="O159" s="71"/>
      <c r="P159" s="71"/>
      <c r="Q159" s="71"/>
      <c r="R159" s="71"/>
      <c r="S159" s="71"/>
      <c r="T159" s="71"/>
      <c r="U159" s="71"/>
      <c r="V159" s="71"/>
      <c r="W159" s="71"/>
      <c r="X159" s="71"/>
      <c r="Y159" s="71"/>
      <c r="Z159" s="71"/>
      <c r="AA159" s="71"/>
      <c r="AB159" s="71"/>
    </row>
    <row r="160" ht="14.25" customHeight="1">
      <c r="A160" s="71"/>
      <c r="B160" s="71"/>
      <c r="C160" s="71"/>
      <c r="D160" s="71"/>
      <c r="E160" s="71"/>
      <c r="F160" s="71"/>
      <c r="G160" s="71"/>
      <c r="H160" s="71"/>
      <c r="I160" s="71"/>
      <c r="J160" s="71"/>
      <c r="K160" s="71"/>
      <c r="L160" s="71"/>
      <c r="M160" s="71"/>
      <c r="N160" s="71"/>
      <c r="O160" s="71"/>
      <c r="P160" s="71"/>
      <c r="Q160" s="71"/>
      <c r="R160" s="71"/>
      <c r="S160" s="71"/>
      <c r="T160" s="71"/>
      <c r="U160" s="71"/>
      <c r="V160" s="71"/>
      <c r="W160" s="71"/>
      <c r="X160" s="71"/>
      <c r="Y160" s="71"/>
      <c r="Z160" s="71"/>
      <c r="AA160" s="71"/>
      <c r="AB160" s="71"/>
    </row>
    <row r="161" ht="14.25" customHeight="1">
      <c r="A161" s="71"/>
      <c r="B161" s="71"/>
      <c r="C161" s="71"/>
      <c r="D161" s="71"/>
      <c r="E161" s="71"/>
      <c r="F161" s="71"/>
      <c r="G161" s="71"/>
      <c r="H161" s="71"/>
      <c r="I161" s="71"/>
      <c r="J161" s="71"/>
      <c r="K161" s="71"/>
      <c r="L161" s="71"/>
      <c r="M161" s="71"/>
      <c r="N161" s="71"/>
      <c r="O161" s="71"/>
      <c r="P161" s="71"/>
      <c r="Q161" s="71"/>
      <c r="R161" s="71"/>
      <c r="S161" s="71"/>
      <c r="T161" s="71"/>
      <c r="U161" s="71"/>
      <c r="V161" s="71"/>
      <c r="W161" s="71"/>
      <c r="X161" s="71"/>
      <c r="Y161" s="71"/>
      <c r="Z161" s="71"/>
      <c r="AA161" s="71"/>
      <c r="AB161" s="71"/>
    </row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1">
    <mergeCell ref="I8:K8"/>
    <mergeCell ref="P8:S8"/>
    <mergeCell ref="P9:S9"/>
    <mergeCell ref="P52:S57"/>
    <mergeCell ref="Q4:S4"/>
    <mergeCell ref="Q5:S5"/>
    <mergeCell ref="Q6:S6"/>
    <mergeCell ref="E8:G8"/>
    <mergeCell ref="F4:L4"/>
    <mergeCell ref="F5:L5"/>
    <mergeCell ref="F6:L6"/>
  </mergeCells>
  <conditionalFormatting sqref="F4:L6 P59:R59">
    <cfRule type="notContainsBlanks" dxfId="0" priority="1">
      <formula>LEN(TRIM(F4))&gt;0</formula>
    </cfRule>
  </conditionalFormatting>
  <conditionalFormatting sqref="S12:S27 S30:S37 S40:S43 S46:S47">
    <cfRule type="notContainsBlanks" dxfId="0" priority="2">
      <formula>LEN(TRIM(S12))&gt;0</formula>
    </cfRule>
  </conditionalFormatting>
  <conditionalFormatting sqref="I10:I45">
    <cfRule type="notContainsBlanks" dxfId="0" priority="3">
      <formula>LEN(TRIM(I10))&gt;0</formula>
    </cfRule>
  </conditionalFormatting>
  <conditionalFormatting sqref="K10:K45 M10:M45">
    <cfRule type="notContainsBlanks" dxfId="0" priority="4">
      <formula>LEN(TRIM(K10))&gt;0</formula>
    </cfRule>
  </conditionalFormatting>
  <conditionalFormatting sqref="I46:I57">
    <cfRule type="notContainsBlanks" dxfId="0" priority="5">
      <formula>LEN(TRIM(I46))&gt;0</formula>
    </cfRule>
  </conditionalFormatting>
  <conditionalFormatting sqref="K46:K57 M46:M57">
    <cfRule type="notContainsBlanks" dxfId="0" priority="6">
      <formula>LEN(TRIM(K46))&gt;0</formula>
    </cfRule>
  </conditionalFormatting>
  <conditionalFormatting sqref="S50">
    <cfRule type="notContainsBlanks" dxfId="0" priority="7">
      <formula>LEN(TRIM(S50))&gt;0</formula>
    </cfRule>
  </conditionalFormatting>
  <conditionalFormatting sqref="Q4:Q6">
    <cfRule type="notContainsBlanks" dxfId="0" priority="8">
      <formula>LEN(TRIM(Q4))&gt;0</formula>
    </cfRule>
  </conditionalFormatting>
  <conditionalFormatting sqref="Q12:Q15">
    <cfRule type="notContainsBlanks" dxfId="0" priority="9">
      <formula>LEN(TRIM(Q12))&gt;0</formula>
    </cfRule>
  </conditionalFormatting>
  <conditionalFormatting sqref="Q17:Q20">
    <cfRule type="notContainsBlanks" dxfId="0" priority="10">
      <formula>LEN(TRIM(Q17))&gt;0</formula>
    </cfRule>
  </conditionalFormatting>
  <conditionalFormatting sqref="Q22:Q25">
    <cfRule type="notContainsBlanks" dxfId="0" priority="11">
      <formula>LEN(TRIM(Q22))&gt;0</formula>
    </cfRule>
  </conditionalFormatting>
  <conditionalFormatting sqref="Q27:Q30">
    <cfRule type="notContainsBlanks" dxfId="0" priority="12">
      <formula>LEN(TRIM(Q27))&gt;0</formula>
    </cfRule>
  </conditionalFormatting>
  <conditionalFormatting sqref="Q32:Q35">
    <cfRule type="notContainsBlanks" dxfId="0" priority="13">
      <formula>LEN(TRIM(Q32))&gt;0</formula>
    </cfRule>
  </conditionalFormatting>
  <conditionalFormatting sqref="Q37:Q40">
    <cfRule type="notContainsBlanks" dxfId="0" priority="14">
      <formula>LEN(TRIM(Q37))&gt;0</formula>
    </cfRule>
  </conditionalFormatting>
  <conditionalFormatting sqref="Q42:Q45">
    <cfRule type="notContainsBlanks" dxfId="0" priority="15">
      <formula>LEN(TRIM(Q42))&gt;0</formula>
    </cfRule>
  </conditionalFormatting>
  <conditionalFormatting sqref="Q47:Q50">
    <cfRule type="notContainsBlanks" dxfId="0" priority="16">
      <formula>LEN(TRIM(Q47))&gt;0</formula>
    </cfRule>
  </conditionalFormatting>
  <dataValidations>
    <dataValidation type="list" allowBlank="1" showErrorMessage="1" sqref="S30:S37">
      <formula1>Backsheet!$I$2:$I$33</formula1>
    </dataValidation>
    <dataValidation type="list" allowBlank="1" showInputMessage="1" showErrorMessage="1" prompt="Alleen 1, 2, 3 of 4 is toegestaan" sqref="Q22:Q25">
      <formula1>Backsheet!$S$2:$S$5</formula1>
    </dataValidation>
    <dataValidation type="list" allowBlank="1" showErrorMessage="1" sqref="Q4">
      <formula1>Backsheet!$E$2:$E$5</formula1>
    </dataValidation>
    <dataValidation type="list" allowBlank="1" showInputMessage="1" showErrorMessage="1" prompt="Alleen 1, 2, 3 of 4 is toegestaan" sqref="Q37:Q40">
      <formula1>Backsheet!$Y$2:$Y$5</formula1>
    </dataValidation>
    <dataValidation type="list" allowBlank="1" showInputMessage="1" showErrorMessage="1" prompt="Alleen 1, 2, 3 of 4 is toegestaan" sqref="Q47:Q50">
      <formula1>Backsheet!$AC$2:$AC$5</formula1>
    </dataValidation>
    <dataValidation type="decimal" allowBlank="1" showErrorMessage="1" sqref="I10:I45 K10:K45">
      <formula1>0.0</formula1>
      <formula2>8.0</formula2>
    </dataValidation>
    <dataValidation type="list" allowBlank="1" showInputMessage="1" showErrorMessage="1" prompt="Alleen 1, 2, 3 of 4 is toegestaan" sqref="Q27:Q30">
      <formula1>Backsheet!$U$2:$U$5</formula1>
    </dataValidation>
    <dataValidation type="list" allowBlank="1" showInputMessage="1" showErrorMessage="1" prompt="Alleen 1, 2, 3 of 4 is toegestaan" sqref="Q42:Q45">
      <formula1>Backsheet!$AA$2:$AA$5</formula1>
    </dataValidation>
    <dataValidation type="list" allowBlank="1" showErrorMessage="1" sqref="S40:S43">
      <formula1>Backsheet!$K$2:$K$33</formula1>
    </dataValidation>
    <dataValidation type="list" allowBlank="1" showErrorMessage="1" sqref="S50">
      <formula1>Backsheet!$B$2:$B$34</formula1>
    </dataValidation>
    <dataValidation type="list" allowBlank="1" showInputMessage="1" showErrorMessage="1" prompt="Alleen 1, 2, 3 of 4 is toegestaan" sqref="Q17:Q20">
      <formula1>Backsheet!$Q$2:$Q$5</formula1>
    </dataValidation>
    <dataValidation type="list" allowBlank="1" showErrorMessage="1" sqref="Q6">
      <formula1>Backsheet!$C$2:$C$19</formula1>
    </dataValidation>
    <dataValidation type="list" allowBlank="1" showErrorMessage="1" sqref="S12:S27">
      <formula1>Backsheet!$G$2:$G$33</formula1>
    </dataValidation>
    <dataValidation type="list" allowBlank="1" showErrorMessage="1" sqref="S46:S47">
      <formula1>Backsheet!$M$2:$M$33</formula1>
    </dataValidation>
    <dataValidation type="list" allowBlank="1" showInputMessage="1" showErrorMessage="1" prompt="Alleen 1, 2, 3 of 4 is toegestaan" sqref="Q32:Q35">
      <formula1>Backsheet!$W$2:$W$5</formula1>
    </dataValidation>
    <dataValidation type="list" allowBlank="1" showErrorMessage="1" sqref="Q5">
      <formula1>Backsheet!$D$2:$D$8</formula1>
    </dataValidation>
    <dataValidation type="list" allowBlank="1" showInputMessage="1" showErrorMessage="1" prompt="Alleen 1, 2 of 3 is mogelijk." sqref="M10:M45">
      <formula1>$B$10:$B$12</formula1>
    </dataValidation>
    <dataValidation type="list" allowBlank="1" showInputMessage="1" showErrorMessage="1" prompt="Alleen 1, 2, 3 of 4 is toegestaan" sqref="Q12:Q15">
      <formula1>Backsheet!$O$2:$O$5</formula1>
    </dataValidation>
  </dataValidations>
  <hyperlinks>
    <hyperlink r:id="rId1" ref="F6"/>
  </hyperlinks>
  <printOptions/>
  <pageMargins bottom="0.75" footer="0.0" header="0.0" left="0.7" right="0.7" top="0.75"/>
  <pageSetup fitToHeight="0" paperSize="9" orientation="landscape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57"/>
    <col customWidth="1" min="2" max="3" width="16.14"/>
    <col customWidth="1" min="4" max="4" width="8.71"/>
    <col customWidth="1" min="5" max="5" width="18.71"/>
    <col customWidth="1" min="6" max="6" width="4.29"/>
    <col customWidth="1" min="7" max="7" width="14.86"/>
    <col customWidth="1" min="8" max="8" width="4.29"/>
    <col customWidth="1" min="9" max="9" width="14.86"/>
    <col customWidth="1" min="10" max="10" width="4.29"/>
    <col customWidth="1" min="11" max="11" width="14.86"/>
    <col customWidth="1" min="12" max="12" width="4.29"/>
    <col customWidth="1" min="13" max="13" width="14.86"/>
    <col customWidth="1" min="14" max="29" width="4.86"/>
  </cols>
  <sheetData>
    <row r="1" ht="14.25" customHeight="1">
      <c r="A1" s="168" t="s">
        <v>223</v>
      </c>
      <c r="B1" s="168" t="s">
        <v>224</v>
      </c>
      <c r="C1" s="169" t="s">
        <v>225</v>
      </c>
      <c r="D1" s="170" t="s">
        <v>226</v>
      </c>
      <c r="E1" s="171" t="s">
        <v>227</v>
      </c>
      <c r="F1" s="172" t="s">
        <v>228</v>
      </c>
      <c r="G1" s="173"/>
      <c r="H1" s="174" t="s">
        <v>229</v>
      </c>
      <c r="I1" s="175"/>
      <c r="J1" s="172" t="s">
        <v>230</v>
      </c>
      <c r="K1" s="173"/>
      <c r="L1" s="174" t="s">
        <v>231</v>
      </c>
      <c r="M1" s="175"/>
      <c r="N1" s="172" t="s">
        <v>232</v>
      </c>
      <c r="O1" s="173"/>
      <c r="P1" s="176" t="s">
        <v>233</v>
      </c>
      <c r="Q1" s="177"/>
      <c r="R1" s="178" t="s">
        <v>234</v>
      </c>
      <c r="S1" s="179"/>
      <c r="T1" s="176" t="s">
        <v>235</v>
      </c>
      <c r="U1" s="177"/>
      <c r="V1" s="172" t="s">
        <v>236</v>
      </c>
      <c r="W1" s="175"/>
      <c r="X1" s="180" t="s">
        <v>237</v>
      </c>
      <c r="Y1" s="175"/>
      <c r="Z1" s="181" t="s">
        <v>238</v>
      </c>
      <c r="AA1" s="175"/>
      <c r="AB1" s="180" t="s">
        <v>239</v>
      </c>
      <c r="AC1" s="175"/>
    </row>
    <row r="2" ht="14.25" customHeight="1">
      <c r="A2" s="182">
        <v>1.0</v>
      </c>
      <c r="B2" s="182" t="s">
        <v>25</v>
      </c>
      <c r="C2" s="183" t="s">
        <v>240</v>
      </c>
      <c r="D2" s="184" t="s">
        <v>241</v>
      </c>
      <c r="E2" s="185" t="s">
        <v>242</v>
      </c>
      <c r="F2" s="186" t="str">
        <f>IF(COUNTIF(Invulformulier!$S$12:$S$27,Backsheet!$B2)&gt;=1,"",ROW())</f>
        <v/>
      </c>
      <c r="G2" s="186" t="str">
        <f t="shared" ref="G2:G33" si="1">IF(ROW(B2)-ROW(B$2)+1&gt;COUNT(F$2:F$33),"",INDEX(B:B,SMALL(F$2:F$33,1+ROW(B2)-ROW(B$2))))</f>
        <v>Australië</v>
      </c>
      <c r="H2" s="187" t="str">
        <f>IF(COUNTIF(Invulformulier!$S$30:$S$37,Backsheet!$B2)&gt;=1,"",ROW())</f>
        <v/>
      </c>
      <c r="I2" s="185" t="str">
        <f t="shared" ref="I2:I33" si="2">IF(ROW(B2)-ROW(B$2)+1&gt;COUNT(H$2:H$33),"",INDEX(B:B,SMALL(H$2:H$33,1+ROW(B2)-ROW(B$2))))</f>
        <v>Australië</v>
      </c>
      <c r="J2" s="186" t="str">
        <f>IF(COUNTIF(Invulformulier!$S$40:$S$43,Backsheet!$B2)&gt;=1,"",ROW())</f>
        <v/>
      </c>
      <c r="K2" s="186" t="str">
        <f t="shared" ref="K2:K33" si="3">IF(ROW(B2)-ROW(B$2)+1&gt;COUNT(J$2:J$33),"",INDEX(B:B,SMALL(J$2:J$33,1+ROW(B2)-ROW(B$2))))</f>
        <v>Australië</v>
      </c>
      <c r="L2" s="187" t="str">
        <f>IF(COUNTIF(Invulformulier!$S$46:$S$47,Backsheet!$B2)&gt;=1,"",ROW())</f>
        <v/>
      </c>
      <c r="M2" s="185" t="str">
        <f t="shared" ref="M2:M33" si="4">IF(ROW(B2)-ROW(B$2)+1&gt;COUNT(L$2:L$33),"",INDEX(B:B,SMALL(L$2:L$33,1+ROW(B2)-ROW(B$2))))</f>
        <v>Australië</v>
      </c>
      <c r="N2" s="188" t="str">
        <f>IF(COUNTIF(Groep_A,Backsheet!A2)&gt;=1,"",ROW())</f>
        <v/>
      </c>
      <c r="O2" s="188" t="str">
        <f t="shared" ref="O2:O5" si="5">IF(ROW(A2)-ROW(A$2)+1&gt;COUNT(N$2:N$5),"",INDEX(A:A,SMALL(N$2:N$5,1+ROW(A2)-ROW(A$2))))</f>
        <v/>
      </c>
      <c r="P2" s="189" t="str">
        <f>IF(COUNTIF(Groep_B,Backsheet!A2)&gt;=1,"",ROW())</f>
        <v/>
      </c>
      <c r="Q2" s="190" t="str">
        <f t="shared" ref="Q2:Q5" si="6">IF(ROW(A2)-ROW(A$2)+1&gt;COUNT(P$2:P$5),"",INDEX(A:A,SMALL(P$2:P$5,1+ROW(A2)-ROW(A$2))))</f>
        <v/>
      </c>
      <c r="R2" s="191" t="str">
        <f>IF(COUNTIF(Groep_C,Backsheet!A2)&gt;=1,"",ROW())</f>
        <v/>
      </c>
      <c r="S2" s="188" t="str">
        <f t="shared" ref="S2:S5" si="7">IF(ROW(A2)-ROW(A$2)+1&gt;COUNT(R$2:R$5),"",INDEX(A:A,SMALL(R$2:R$5,1+ROW(A2)-ROW(A$2))))</f>
        <v/>
      </c>
      <c r="T2" s="189" t="str">
        <f>IF(COUNTIF(Groep_D,Backsheet!A2)&gt;=1,"",ROW())</f>
        <v/>
      </c>
      <c r="U2" s="190" t="str">
        <f t="shared" ref="U2:U5" si="8">IF(ROW(A2)-ROW(A$2)+1&gt;COUNT(T$2:T$5),"",INDEX(A:A,SMALL(T$2:T$5,1+ROW(A2)-ROW(A$2))))</f>
        <v/>
      </c>
      <c r="V2" s="188" t="str">
        <f>IF(COUNTIF(Groep_E,Backsheet!A2)&gt;=1,"",ROW())</f>
        <v/>
      </c>
      <c r="W2" s="192" t="str">
        <f t="shared" ref="W2:W5" si="9">IF(ROW(A2)-ROW(A$2)+1&gt;COUNT(V$2:V$5),"",INDEX(A:A,SMALL(V$2:V$5,1+ROW(A2)-ROW(A$2))))</f>
        <v/>
      </c>
      <c r="X2" s="190" t="str">
        <f>IF(COUNTIF(Groep_F,Backsheet!A2)&gt;=1,"",ROW())</f>
        <v/>
      </c>
      <c r="Y2" s="193" t="str">
        <f t="shared" ref="Y2:Y5" si="10">IF(ROW(A2)-ROW(A$2)+1&gt;COUNT(X$2:X$5),"",INDEX(A:A,SMALL(X$2:X$5,1+ROW(A2)-ROW(A$2))))</f>
        <v/>
      </c>
      <c r="Z2" s="188" t="str">
        <f>IF(COUNTIF(Groep_G,Backsheet!A2)&gt;=1,"",ROW())</f>
        <v/>
      </c>
      <c r="AA2" s="192" t="str">
        <f t="shared" ref="AA2:AA5" si="11">IF(ROW(A2)-ROW(A$2)+1&gt;COUNT(Z$2:Z$5),"",INDEX(A:A,SMALL(Z$2:Z$5,1+ROW(A2)-ROW(A$2))))</f>
        <v/>
      </c>
      <c r="AB2" s="190" t="str">
        <f>IF(COUNTIF(Groep_H,Backsheet!A2)&gt;=1,"",ROW())</f>
        <v/>
      </c>
      <c r="AC2" s="193" t="str">
        <f t="shared" ref="AC2:AC5" si="12">IF(ROW(A2)-ROW(A$2)+1&gt;COUNT(AB$2:AB$5),"",INDEX(A:A,SMALL(AB$2:AB$5,1+ROW(A2)-ROW(A$2))))</f>
        <v/>
      </c>
    </row>
    <row r="3" ht="14.25" customHeight="1">
      <c r="A3" s="182">
        <v>2.0</v>
      </c>
      <c r="B3" s="182" t="s">
        <v>35</v>
      </c>
      <c r="C3" s="183" t="s">
        <v>199</v>
      </c>
      <c r="D3" s="194" t="s">
        <v>243</v>
      </c>
      <c r="E3" s="185" t="s">
        <v>192</v>
      </c>
      <c r="F3" s="186">
        <f>IF(COUNTIF(Invulformulier!$S$12:$S$27,Backsheet!$B3)&gt;=1,"",ROW())</f>
        <v>3</v>
      </c>
      <c r="G3" s="186" t="str">
        <f t="shared" si="1"/>
        <v>Canada</v>
      </c>
      <c r="H3" s="187">
        <f>IF(COUNTIF(Invulformulier!$S$30:$S$37,Backsheet!$B3)&gt;=1,"",ROW())</f>
        <v>3</v>
      </c>
      <c r="I3" s="185" t="str">
        <f t="shared" si="2"/>
        <v>België</v>
      </c>
      <c r="J3" s="186">
        <f>IF(COUNTIF(Invulformulier!$S$40:$S$43,Backsheet!$B3)&gt;=1,"",ROW())</f>
        <v>3</v>
      </c>
      <c r="K3" s="186" t="str">
        <f t="shared" si="3"/>
        <v>België</v>
      </c>
      <c r="L3" s="187">
        <f>IF(COUNTIF(Invulformulier!$S$46:$S$47,Backsheet!$B3)&gt;=1,"",ROW())</f>
        <v>3</v>
      </c>
      <c r="M3" s="185" t="str">
        <f t="shared" si="4"/>
        <v>België</v>
      </c>
      <c r="N3" s="188" t="str">
        <f>IF(COUNTIF(Groep_A,Backsheet!A3)&gt;=1,"",ROW())</f>
        <v/>
      </c>
      <c r="O3" s="188" t="str">
        <f t="shared" si="5"/>
        <v/>
      </c>
      <c r="P3" s="189" t="str">
        <f>IF(COUNTIF(Groep_B,Backsheet!A3)&gt;=1,"",ROW())</f>
        <v/>
      </c>
      <c r="Q3" s="190" t="str">
        <f t="shared" si="6"/>
        <v/>
      </c>
      <c r="R3" s="191" t="str">
        <f>IF(COUNTIF(Groep_C,Backsheet!A3)&gt;=1,"",ROW())</f>
        <v/>
      </c>
      <c r="S3" s="188" t="str">
        <f t="shared" si="7"/>
        <v/>
      </c>
      <c r="T3" s="189" t="str">
        <f>IF(COUNTIF(Groep_D,Backsheet!A3)&gt;=1,"",ROW())</f>
        <v/>
      </c>
      <c r="U3" s="190" t="str">
        <f t="shared" si="8"/>
        <v/>
      </c>
      <c r="V3" s="188" t="str">
        <f>IF(COUNTIF(Groep_E,Backsheet!A3)&gt;=1,"",ROW())</f>
        <v/>
      </c>
      <c r="W3" s="192" t="str">
        <f t="shared" si="9"/>
        <v/>
      </c>
      <c r="X3" s="190" t="str">
        <f>IF(COUNTIF(Groep_F,Backsheet!A3)&gt;=1,"",ROW())</f>
        <v/>
      </c>
      <c r="Y3" s="193" t="str">
        <f t="shared" si="10"/>
        <v/>
      </c>
      <c r="Z3" s="188" t="str">
        <f>IF(COUNTIF(Groep_G,Backsheet!A3)&gt;=1,"",ROW())</f>
        <v/>
      </c>
      <c r="AA3" s="192" t="str">
        <f t="shared" si="11"/>
        <v/>
      </c>
      <c r="AB3" s="190" t="str">
        <f>IF(COUNTIF(Groep_H,Backsheet!A3)&gt;=1,"",ROW())</f>
        <v/>
      </c>
      <c r="AC3" s="193" t="str">
        <f t="shared" si="12"/>
        <v/>
      </c>
    </row>
    <row r="4" ht="14.25" customHeight="1">
      <c r="A4" s="182">
        <v>3.0</v>
      </c>
      <c r="B4" s="182" t="s">
        <v>64</v>
      </c>
      <c r="C4" s="183" t="s">
        <v>244</v>
      </c>
      <c r="D4" s="184" t="s">
        <v>245</v>
      </c>
      <c r="E4" s="185" t="s">
        <v>246</v>
      </c>
      <c r="F4" s="186" t="str">
        <f>IF(COUNTIF(Invulformulier!$S$12:$S$27,Backsheet!$B4)&gt;=1,"",ROW())</f>
        <v/>
      </c>
      <c r="G4" s="186" t="str">
        <f t="shared" si="1"/>
        <v>Costa Rica</v>
      </c>
      <c r="H4" s="187">
        <f>IF(COUNTIF(Invulformulier!$S$30:$S$37,Backsheet!$B4)&gt;=1,"",ROW())</f>
        <v>4</v>
      </c>
      <c r="I4" s="185" t="str">
        <f t="shared" si="2"/>
        <v>Canada</v>
      </c>
      <c r="J4" s="186">
        <f>IF(COUNTIF(Invulformulier!$S$40:$S$43,Backsheet!$B4)&gt;=1,"",ROW())</f>
        <v>4</v>
      </c>
      <c r="K4" s="186" t="str">
        <f t="shared" si="3"/>
        <v>Brazilië</v>
      </c>
      <c r="L4" s="187">
        <f>IF(COUNTIF(Invulformulier!$S$46:$S$47,Backsheet!$B4)&gt;=1,"",ROW())</f>
        <v>4</v>
      </c>
      <c r="M4" s="185" t="str">
        <f t="shared" si="4"/>
        <v>Brazilië</v>
      </c>
      <c r="N4" s="188" t="str">
        <f>IF(COUNTIF(Groep_A,Backsheet!A4)&gt;=1,"",ROW())</f>
        <v/>
      </c>
      <c r="O4" s="188" t="str">
        <f t="shared" si="5"/>
        <v/>
      </c>
      <c r="P4" s="189" t="str">
        <f>IF(COUNTIF(Groep_B,Backsheet!A4)&gt;=1,"",ROW())</f>
        <v/>
      </c>
      <c r="Q4" s="190" t="str">
        <f t="shared" si="6"/>
        <v/>
      </c>
      <c r="R4" s="191" t="str">
        <f>IF(COUNTIF(Groep_C,Backsheet!A4)&gt;=1,"",ROW())</f>
        <v/>
      </c>
      <c r="S4" s="188" t="str">
        <f t="shared" si="7"/>
        <v/>
      </c>
      <c r="T4" s="189" t="str">
        <f>IF(COUNTIF(Groep_D,Backsheet!A4)&gt;=1,"",ROW())</f>
        <v/>
      </c>
      <c r="U4" s="190" t="str">
        <f t="shared" si="8"/>
        <v/>
      </c>
      <c r="V4" s="188" t="str">
        <f>IF(COUNTIF(Groep_E,Backsheet!A4)&gt;=1,"",ROW())</f>
        <v/>
      </c>
      <c r="W4" s="192" t="str">
        <f t="shared" si="9"/>
        <v/>
      </c>
      <c r="X4" s="190" t="str">
        <f>IF(COUNTIF(Groep_F,Backsheet!A4)&gt;=1,"",ROW())</f>
        <v/>
      </c>
      <c r="Y4" s="193" t="str">
        <f t="shared" si="10"/>
        <v/>
      </c>
      <c r="Z4" s="188" t="str">
        <f>IF(COUNTIF(Groep_G,Backsheet!A4)&gt;=1,"",ROW())</f>
        <v/>
      </c>
      <c r="AA4" s="192" t="str">
        <f t="shared" si="11"/>
        <v/>
      </c>
      <c r="AB4" s="190" t="str">
        <f>IF(COUNTIF(Groep_H,Backsheet!A4)&gt;=1,"",ROW())</f>
        <v/>
      </c>
      <c r="AC4" s="193" t="str">
        <f t="shared" si="12"/>
        <v/>
      </c>
    </row>
    <row r="5" ht="14.25" customHeight="1">
      <c r="A5" s="182">
        <v>4.0</v>
      </c>
      <c r="B5" s="182" t="s">
        <v>65</v>
      </c>
      <c r="C5" s="183" t="s">
        <v>247</v>
      </c>
      <c r="D5" s="184" t="s">
        <v>195</v>
      </c>
      <c r="E5" s="195" t="s">
        <v>248</v>
      </c>
      <c r="F5" s="186" t="str">
        <f>IF(COUNTIF(Invulformulier!$S$12:$S$27,Backsheet!$B5)&gt;=1,"",ROW())</f>
        <v/>
      </c>
      <c r="G5" s="186" t="str">
        <f t="shared" si="1"/>
        <v>Ghana</v>
      </c>
      <c r="H5" s="187" t="str">
        <f>IF(COUNTIF(Invulformulier!$S$30:$S$37,Backsheet!$B5)&gt;=1,"",ROW())</f>
        <v/>
      </c>
      <c r="I5" s="185" t="str">
        <f t="shared" si="2"/>
        <v>Costa Rica</v>
      </c>
      <c r="J5" s="186">
        <f>IF(COUNTIF(Invulformulier!$S$40:$S$43,Backsheet!$B5)&gt;=1,"",ROW())</f>
        <v>5</v>
      </c>
      <c r="K5" s="186" t="str">
        <f t="shared" si="3"/>
        <v>Canada</v>
      </c>
      <c r="L5" s="187">
        <f>IF(COUNTIF(Invulformulier!$S$46:$S$47,Backsheet!$B5)&gt;=1,"",ROW())</f>
        <v>5</v>
      </c>
      <c r="M5" s="185" t="str">
        <f t="shared" si="4"/>
        <v>Canada</v>
      </c>
      <c r="N5" s="196" t="str">
        <f>IF(COUNTIF(Groep_A,Backsheet!A5)&gt;=1,"",ROW())</f>
        <v/>
      </c>
      <c r="O5" s="196" t="str">
        <f t="shared" si="5"/>
        <v/>
      </c>
      <c r="P5" s="197" t="str">
        <f>IF(COUNTIF(Groep_B,Backsheet!A5)&gt;=1,"",ROW())</f>
        <v/>
      </c>
      <c r="Q5" s="198" t="str">
        <f t="shared" si="6"/>
        <v/>
      </c>
      <c r="R5" s="199" t="str">
        <f>IF(COUNTIF(Groep_C,Backsheet!A5)&gt;=1,"",ROW())</f>
        <v/>
      </c>
      <c r="S5" s="196" t="str">
        <f t="shared" si="7"/>
        <v/>
      </c>
      <c r="T5" s="197" t="str">
        <f>IF(COUNTIF(Groep_D,Backsheet!A5)&gt;=1,"",ROW())</f>
        <v/>
      </c>
      <c r="U5" s="198" t="str">
        <f t="shared" si="8"/>
        <v/>
      </c>
      <c r="V5" s="196" t="str">
        <f>IF(COUNTIF(Groep_E,Backsheet!A5)&gt;=1,"",ROW())</f>
        <v/>
      </c>
      <c r="W5" s="200" t="str">
        <f t="shared" si="9"/>
        <v/>
      </c>
      <c r="X5" s="198" t="str">
        <f>IF(COUNTIF(Groep_F,Backsheet!A5)&gt;=1,"",ROW())</f>
        <v/>
      </c>
      <c r="Y5" s="201" t="str">
        <f t="shared" si="10"/>
        <v/>
      </c>
      <c r="Z5" s="196" t="str">
        <f>IF(COUNTIF(Groep_G,Backsheet!A5)&gt;=1,"",ROW())</f>
        <v/>
      </c>
      <c r="AA5" s="200" t="str">
        <f t="shared" si="11"/>
        <v/>
      </c>
      <c r="AB5" s="198" t="str">
        <f>IF(COUNTIF(Groep_H,Backsheet!A5)&gt;=1,"",ROW())</f>
        <v/>
      </c>
      <c r="AC5" s="201" t="str">
        <f t="shared" si="12"/>
        <v/>
      </c>
    </row>
    <row r="6" ht="14.25" customHeight="1">
      <c r="A6" s="182">
        <v>5.0</v>
      </c>
      <c r="B6" s="182" t="s">
        <v>70</v>
      </c>
      <c r="C6" s="183" t="s">
        <v>249</v>
      </c>
      <c r="D6" s="184" t="s">
        <v>250</v>
      </c>
      <c r="F6" s="202">
        <f>IF(COUNTIF(Invulformulier!$S$12:$S$27,Backsheet!$B6)&gt;=1,"",ROW())</f>
        <v>6</v>
      </c>
      <c r="G6" s="203" t="str">
        <f t="shared" si="1"/>
        <v>Iran</v>
      </c>
      <c r="H6" s="187">
        <f>IF(COUNTIF(Invulformulier!$S$30:$S$37,Backsheet!$B6)&gt;=1,"",ROW())</f>
        <v>6</v>
      </c>
      <c r="I6" s="185" t="str">
        <f t="shared" si="2"/>
        <v>Denemarken</v>
      </c>
      <c r="J6" s="186">
        <f>IF(COUNTIF(Invulformulier!$S$40:$S$43,Backsheet!$B6)&gt;=1,"",ROW())</f>
        <v>6</v>
      </c>
      <c r="K6" s="186" t="str">
        <f t="shared" si="3"/>
        <v>Costa Rica</v>
      </c>
      <c r="L6" s="187">
        <f>IF(COUNTIF(Invulformulier!$S$46:$S$47,Backsheet!$B6)&gt;=1,"",ROW())</f>
        <v>6</v>
      </c>
      <c r="M6" s="185" t="str">
        <f t="shared" si="4"/>
        <v>Costa Rica</v>
      </c>
    </row>
    <row r="7" ht="14.25" customHeight="1">
      <c r="A7" s="182">
        <v>6.0</v>
      </c>
      <c r="B7" s="182" t="s">
        <v>69</v>
      </c>
      <c r="C7" s="183" t="s">
        <v>251</v>
      </c>
      <c r="D7" s="184" t="s">
        <v>252</v>
      </c>
      <c r="F7" s="204">
        <f>IF(COUNTIF(Invulformulier!$S$12:$S$27,Backsheet!$B7)&gt;=1,"",ROW())</f>
        <v>7</v>
      </c>
      <c r="G7" s="205" t="str">
        <f t="shared" si="1"/>
        <v>Japan</v>
      </c>
      <c r="H7" s="187">
        <f>IF(COUNTIF(Invulformulier!$S$30:$S$37,Backsheet!$B7)&gt;=1,"",ROW())</f>
        <v>7</v>
      </c>
      <c r="I7" s="185" t="str">
        <f t="shared" si="2"/>
        <v>Ecuador</v>
      </c>
      <c r="J7" s="186">
        <f>IF(COUNTIF(Invulformulier!$S$40:$S$43,Backsheet!$B7)&gt;=1,"",ROW())</f>
        <v>7</v>
      </c>
      <c r="K7" s="186" t="str">
        <f t="shared" si="3"/>
        <v>Denemarken</v>
      </c>
      <c r="L7" s="187">
        <f>IF(COUNTIF(Invulformulier!$S$46:$S$47,Backsheet!$B7)&gt;=1,"",ROW())</f>
        <v>7</v>
      </c>
      <c r="M7" s="185" t="str">
        <f t="shared" si="4"/>
        <v>Denemarken</v>
      </c>
    </row>
    <row r="8" ht="14.25" customHeight="1">
      <c r="A8" s="182">
        <v>7.0</v>
      </c>
      <c r="B8" s="182" t="s">
        <v>41</v>
      </c>
      <c r="C8" s="183" t="s">
        <v>253</v>
      </c>
      <c r="D8" s="206" t="s">
        <v>254</v>
      </c>
      <c r="F8" s="204" t="str">
        <f>IF(COUNTIF(Invulformulier!$S$12:$S$27,Backsheet!$B8)&gt;=1,"",ROW())</f>
        <v/>
      </c>
      <c r="G8" s="205" t="str">
        <f t="shared" si="1"/>
        <v>Kameroen</v>
      </c>
      <c r="H8" s="187">
        <f>IF(COUNTIF(Invulformulier!$S$30:$S$37,Backsheet!$B8)&gt;=1,"",ROW())</f>
        <v>8</v>
      </c>
      <c r="I8" s="185" t="str">
        <f t="shared" si="2"/>
        <v>Ghana</v>
      </c>
      <c r="J8" s="186">
        <f>IF(COUNTIF(Invulformulier!$S$40:$S$43,Backsheet!$B8)&gt;=1,"",ROW())</f>
        <v>8</v>
      </c>
      <c r="K8" s="186" t="str">
        <f t="shared" si="3"/>
        <v>Ecuador</v>
      </c>
      <c r="L8" s="187">
        <f>IF(COUNTIF(Invulformulier!$S$46:$S$47,Backsheet!$B8)&gt;=1,"",ROW())</f>
        <v>8</v>
      </c>
      <c r="M8" s="185" t="str">
        <f t="shared" si="4"/>
        <v>Duitsland</v>
      </c>
    </row>
    <row r="9" ht="14.25" customHeight="1">
      <c r="A9" s="182">
        <v>8.0</v>
      </c>
      <c r="B9" s="182" t="s">
        <v>77</v>
      </c>
      <c r="C9" s="183" t="s">
        <v>255</v>
      </c>
      <c r="F9" s="204" t="str">
        <f>IF(COUNTIF(Invulformulier!$S$12:$S$27,Backsheet!$B9)&gt;=1,"",ROW())</f>
        <v/>
      </c>
      <c r="G9" s="205" t="str">
        <f t="shared" si="1"/>
        <v>Marokko</v>
      </c>
      <c r="H9" s="187" t="str">
        <f>IF(COUNTIF(Invulformulier!$S$30:$S$37,Backsheet!$B9)&gt;=1,"",ROW())</f>
        <v/>
      </c>
      <c r="I9" s="185" t="str">
        <f t="shared" si="2"/>
        <v>Iran</v>
      </c>
      <c r="J9" s="186" t="str">
        <f>IF(COUNTIF(Invulformulier!$S$40:$S$43,Backsheet!$B9)&gt;=1,"",ROW())</f>
        <v/>
      </c>
      <c r="K9" s="186" t="str">
        <f t="shared" si="3"/>
        <v>Engeland</v>
      </c>
      <c r="L9" s="187">
        <f>IF(COUNTIF(Invulformulier!$S$46:$S$47,Backsheet!$B9)&gt;=1,"",ROW())</f>
        <v>9</v>
      </c>
      <c r="M9" s="185" t="str">
        <f t="shared" si="4"/>
        <v>Ecuador</v>
      </c>
    </row>
    <row r="10" ht="14.25" customHeight="1">
      <c r="A10" s="182">
        <v>9.0</v>
      </c>
      <c r="B10" s="182" t="s">
        <v>32</v>
      </c>
      <c r="C10" s="183" t="s">
        <v>256</v>
      </c>
      <c r="F10" s="204" t="str">
        <f>IF(COUNTIF(Invulformulier!$S$12:$S$27,Backsheet!$B10)&gt;=1,"",ROW())</f>
        <v/>
      </c>
      <c r="G10" s="205" t="str">
        <f t="shared" si="1"/>
        <v>Mexico</v>
      </c>
      <c r="H10" s="187">
        <f>IF(COUNTIF(Invulformulier!$S$30:$S$37,Backsheet!$B10)&gt;=1,"",ROW())</f>
        <v>10</v>
      </c>
      <c r="I10" s="185" t="str">
        <f t="shared" si="2"/>
        <v>Japan</v>
      </c>
      <c r="J10" s="186">
        <f>IF(COUNTIF(Invulformulier!$S$40:$S$43,Backsheet!$B10)&gt;=1,"",ROW())</f>
        <v>10</v>
      </c>
      <c r="K10" s="186" t="str">
        <f t="shared" si="3"/>
        <v>Ghana</v>
      </c>
      <c r="L10" s="187">
        <f>IF(COUNTIF(Invulformulier!$S$46:$S$47,Backsheet!$B10)&gt;=1,"",ROW())</f>
        <v>10</v>
      </c>
      <c r="M10" s="185" t="str">
        <f t="shared" si="4"/>
        <v>Engeland</v>
      </c>
    </row>
    <row r="11" ht="14.25" customHeight="1">
      <c r="A11" s="182">
        <v>10.0</v>
      </c>
      <c r="B11" s="182" t="s">
        <v>24</v>
      </c>
      <c r="C11" s="183" t="s">
        <v>257</v>
      </c>
      <c r="F11" s="204" t="str">
        <f>IF(COUNTIF(Invulformulier!$S$12:$S$27,Backsheet!$B11)&gt;=1,"",ROW())</f>
        <v/>
      </c>
      <c r="G11" s="205" t="str">
        <f t="shared" si="1"/>
        <v>Quatar</v>
      </c>
      <c r="H11" s="187" t="str">
        <f>IF(COUNTIF(Invulformulier!$S$30:$S$37,Backsheet!$B11)&gt;=1,"",ROW())</f>
        <v/>
      </c>
      <c r="I11" s="185" t="str">
        <f t="shared" si="2"/>
        <v>Kameroen</v>
      </c>
      <c r="J11" s="186">
        <f>IF(COUNTIF(Invulformulier!$S$40:$S$43,Backsheet!$B11)&gt;=1,"",ROW())</f>
        <v>11</v>
      </c>
      <c r="K11" s="186" t="str">
        <f t="shared" si="3"/>
        <v>Iran</v>
      </c>
      <c r="L11" s="187">
        <f>IF(COUNTIF(Invulformulier!$S$46:$S$47,Backsheet!$B11)&gt;=1,"",ROW())</f>
        <v>11</v>
      </c>
      <c r="M11" s="185" t="str">
        <f t="shared" si="4"/>
        <v>Ghana</v>
      </c>
    </row>
    <row r="12" ht="14.25" customHeight="1">
      <c r="A12" s="182">
        <v>11.0</v>
      </c>
      <c r="B12" s="182" t="s">
        <v>26</v>
      </c>
      <c r="C12" s="183" t="s">
        <v>258</v>
      </c>
      <c r="F12" s="204" t="str">
        <f>IF(COUNTIF(Invulformulier!$S$12:$S$27,Backsheet!$B12)&gt;=1,"",ROW())</f>
        <v/>
      </c>
      <c r="G12" s="205" t="str">
        <f t="shared" si="1"/>
        <v>Saudi-Arabië</v>
      </c>
      <c r="H12" s="187" t="str">
        <f>IF(COUNTIF(Invulformulier!$S$30:$S$37,Backsheet!$B12)&gt;=1,"",ROW())</f>
        <v/>
      </c>
      <c r="I12" s="185" t="str">
        <f t="shared" si="2"/>
        <v>Kroatië</v>
      </c>
      <c r="J12" s="186" t="str">
        <f>IF(COUNTIF(Invulformulier!$S$40:$S$43,Backsheet!$B12)&gt;=1,"",ROW())</f>
        <v/>
      </c>
      <c r="K12" s="186" t="str">
        <f t="shared" si="3"/>
        <v>Japan</v>
      </c>
      <c r="L12" s="187" t="str">
        <f>IF(COUNTIF(Invulformulier!$S$46:$S$47,Backsheet!$B12)&gt;=1,"",ROW())</f>
        <v/>
      </c>
      <c r="M12" s="185" t="str">
        <f t="shared" si="4"/>
        <v>Iran</v>
      </c>
    </row>
    <row r="13" ht="14.25" customHeight="1">
      <c r="A13" s="182">
        <v>12.0</v>
      </c>
      <c r="B13" s="182" t="s">
        <v>72</v>
      </c>
      <c r="C13" s="183" t="s">
        <v>259</v>
      </c>
      <c r="F13" s="204">
        <f>IF(COUNTIF(Invulformulier!$S$12:$S$27,Backsheet!$B13)&gt;=1,"",ROW())</f>
        <v>13</v>
      </c>
      <c r="G13" s="205" t="str">
        <f t="shared" si="1"/>
        <v>Senegal</v>
      </c>
      <c r="H13" s="187">
        <f>IF(COUNTIF(Invulformulier!$S$30:$S$37,Backsheet!$B13)&gt;=1,"",ROW())</f>
        <v>13</v>
      </c>
      <c r="I13" s="185" t="str">
        <f t="shared" si="2"/>
        <v>Marokko</v>
      </c>
      <c r="J13" s="186">
        <f>IF(COUNTIF(Invulformulier!$S$40:$S$43,Backsheet!$B13)&gt;=1,"",ROW())</f>
        <v>13</v>
      </c>
      <c r="K13" s="186" t="str">
        <f t="shared" si="3"/>
        <v>Kameroen</v>
      </c>
      <c r="L13" s="187">
        <f>IF(COUNTIF(Invulformulier!$S$46:$S$47,Backsheet!$B13)&gt;=1,"",ROW())</f>
        <v>13</v>
      </c>
      <c r="M13" s="185" t="str">
        <f t="shared" si="4"/>
        <v>Japan</v>
      </c>
    </row>
    <row r="14" ht="14.25" customHeight="1">
      <c r="A14" s="182">
        <v>13.0</v>
      </c>
      <c r="B14" s="182" t="s">
        <v>33</v>
      </c>
      <c r="C14" s="183" t="s">
        <v>260</v>
      </c>
      <c r="F14" s="204">
        <f>IF(COUNTIF(Invulformulier!$S$12:$S$27,Backsheet!$B14)&gt;=1,"",ROW())</f>
        <v>14</v>
      </c>
      <c r="G14" s="205" t="str">
        <f t="shared" si="1"/>
        <v>Tunesië</v>
      </c>
      <c r="H14" s="187">
        <f>IF(COUNTIF(Invulformulier!$S$30:$S$37,Backsheet!$B14)&gt;=1,"",ROW())</f>
        <v>14</v>
      </c>
      <c r="I14" s="185" t="str">
        <f t="shared" si="2"/>
        <v>Mexico</v>
      </c>
      <c r="J14" s="186">
        <f>IF(COUNTIF(Invulformulier!$S$40:$S$43,Backsheet!$B14)&gt;=1,"",ROW())</f>
        <v>14</v>
      </c>
      <c r="K14" s="186" t="str">
        <f t="shared" si="3"/>
        <v>Kroatië</v>
      </c>
      <c r="L14" s="187">
        <f>IF(COUNTIF(Invulformulier!$S$46:$S$47,Backsheet!$B14)&gt;=1,"",ROW())</f>
        <v>14</v>
      </c>
      <c r="M14" s="185" t="str">
        <f t="shared" si="4"/>
        <v>Kameroen</v>
      </c>
    </row>
    <row r="15" ht="14.25" customHeight="1">
      <c r="A15" s="182">
        <v>14.0</v>
      </c>
      <c r="B15" s="182" t="s">
        <v>84</v>
      </c>
      <c r="C15" s="183" t="s">
        <v>261</v>
      </c>
      <c r="F15" s="204">
        <f>IF(COUNTIF(Invulformulier!$S$12:$S$27,Backsheet!$B15)&gt;=1,"",ROW())</f>
        <v>15</v>
      </c>
      <c r="G15" s="205" t="str">
        <f t="shared" si="1"/>
        <v>Verenigde Staten</v>
      </c>
      <c r="H15" s="187">
        <f>IF(COUNTIF(Invulformulier!$S$30:$S$37,Backsheet!$B15)&gt;=1,"",ROW())</f>
        <v>15</v>
      </c>
      <c r="I15" s="185" t="str">
        <f t="shared" si="2"/>
        <v>Polen</v>
      </c>
      <c r="J15" s="186">
        <f>IF(COUNTIF(Invulformulier!$S$40:$S$43,Backsheet!$B15)&gt;=1,"",ROW())</f>
        <v>15</v>
      </c>
      <c r="K15" s="186" t="str">
        <f t="shared" si="3"/>
        <v>Marokko</v>
      </c>
      <c r="L15" s="187">
        <f>IF(COUNTIF(Invulformulier!$S$46:$S$47,Backsheet!$B15)&gt;=1,"",ROW())</f>
        <v>15</v>
      </c>
      <c r="M15" s="185" t="str">
        <f t="shared" si="4"/>
        <v>Kroatië</v>
      </c>
    </row>
    <row r="16" ht="14.25" customHeight="1">
      <c r="A16" s="182">
        <v>15.0</v>
      </c>
      <c r="B16" s="182" t="s">
        <v>86</v>
      </c>
      <c r="C16" s="183" t="s">
        <v>262</v>
      </c>
      <c r="F16" s="204">
        <f>IF(COUNTIF(Invulformulier!$S$12:$S$27,Backsheet!$B16)&gt;=1,"",ROW())</f>
        <v>16</v>
      </c>
      <c r="G16" s="205" t="str">
        <f t="shared" si="1"/>
        <v>Zuid-Korea</v>
      </c>
      <c r="H16" s="187">
        <f>IF(COUNTIF(Invulformulier!$S$30:$S$37,Backsheet!$B16)&gt;=1,"",ROW())</f>
        <v>16</v>
      </c>
      <c r="I16" s="185" t="str">
        <f t="shared" si="2"/>
        <v>Quatar</v>
      </c>
      <c r="J16" s="186">
        <f>IF(COUNTIF(Invulformulier!$S$40:$S$43,Backsheet!$B16)&gt;=1,"",ROW())</f>
        <v>16</v>
      </c>
      <c r="K16" s="186" t="str">
        <f t="shared" si="3"/>
        <v>Mexico</v>
      </c>
      <c r="L16" s="187">
        <f>IF(COUNTIF(Invulformulier!$S$46:$S$47,Backsheet!$B16)&gt;=1,"",ROW())</f>
        <v>16</v>
      </c>
      <c r="M16" s="185" t="str">
        <f t="shared" si="4"/>
        <v>Marokko</v>
      </c>
    </row>
    <row r="17" ht="14.25" customHeight="1">
      <c r="A17" s="182">
        <v>16.0</v>
      </c>
      <c r="B17" s="182" t="s">
        <v>85</v>
      </c>
      <c r="C17" s="183" t="s">
        <v>263</v>
      </c>
      <c r="F17" s="204" t="str">
        <f>IF(COUNTIF(Invulformulier!$S$12:$S$27,Backsheet!$B17)&gt;=1,"",ROW())</f>
        <v/>
      </c>
      <c r="G17" s="205" t="str">
        <f t="shared" si="1"/>
        <v>Zwitserland</v>
      </c>
      <c r="H17" s="187">
        <f>IF(COUNTIF(Invulformulier!$S$30:$S$37,Backsheet!$B17)&gt;=1,"",ROW())</f>
        <v>17</v>
      </c>
      <c r="I17" s="185" t="str">
        <f t="shared" si="2"/>
        <v>Saudi-Arabië</v>
      </c>
      <c r="J17" s="186">
        <f>IF(COUNTIF(Invulformulier!$S$40:$S$43,Backsheet!$B17)&gt;=1,"",ROW())</f>
        <v>17</v>
      </c>
      <c r="K17" s="186" t="str">
        <f t="shared" si="3"/>
        <v>Nederland</v>
      </c>
      <c r="L17" s="187">
        <f>IF(COUNTIF(Invulformulier!$S$46:$S$47,Backsheet!$B17)&gt;=1,"",ROW())</f>
        <v>17</v>
      </c>
      <c r="M17" s="185" t="str">
        <f t="shared" si="4"/>
        <v>Mexico</v>
      </c>
    </row>
    <row r="18" ht="14.25" customHeight="1">
      <c r="A18" s="182">
        <v>17.0</v>
      </c>
      <c r="B18" s="182" t="s">
        <v>78</v>
      </c>
      <c r="C18" s="183" t="s">
        <v>264</v>
      </c>
      <c r="F18" s="204">
        <f>IF(COUNTIF(Invulformulier!$S$12:$S$27,Backsheet!$B18)&gt;=1,"",ROW())</f>
        <v>18</v>
      </c>
      <c r="G18" s="205" t="str">
        <f t="shared" si="1"/>
        <v/>
      </c>
      <c r="H18" s="187">
        <f>IF(COUNTIF(Invulformulier!$S$30:$S$37,Backsheet!$B18)&gt;=1,"",ROW())</f>
        <v>18</v>
      </c>
      <c r="I18" s="185" t="str">
        <f t="shared" si="2"/>
        <v>Senegal</v>
      </c>
      <c r="J18" s="186">
        <f>IF(COUNTIF(Invulformulier!$S$40:$S$43,Backsheet!$B18)&gt;=1,"",ROW())</f>
        <v>18</v>
      </c>
      <c r="K18" s="186" t="str">
        <f t="shared" si="3"/>
        <v>Polen</v>
      </c>
      <c r="L18" s="187">
        <f>IF(COUNTIF(Invulformulier!$S$46:$S$47,Backsheet!$B18)&gt;=1,"",ROW())</f>
        <v>18</v>
      </c>
      <c r="M18" s="185" t="str">
        <f t="shared" si="4"/>
        <v>Nederland</v>
      </c>
    </row>
    <row r="19" ht="14.25" customHeight="1">
      <c r="A19" s="182">
        <v>18.0</v>
      </c>
      <c r="B19" s="182" t="s">
        <v>40</v>
      </c>
      <c r="C19" s="207" t="s">
        <v>265</v>
      </c>
      <c r="F19" s="204">
        <f>IF(COUNTIF(Invulformulier!$S$12:$S$27,Backsheet!$B19)&gt;=1,"",ROW())</f>
        <v>19</v>
      </c>
      <c r="G19" s="205" t="str">
        <f t="shared" si="1"/>
        <v/>
      </c>
      <c r="H19" s="187">
        <f>IF(COUNTIF(Invulformulier!$S$30:$S$37,Backsheet!$B19)&gt;=1,"",ROW())</f>
        <v>19</v>
      </c>
      <c r="I19" s="185" t="str">
        <f t="shared" si="2"/>
        <v>Servië</v>
      </c>
      <c r="J19" s="186">
        <f>IF(COUNTIF(Invulformulier!$S$40:$S$43,Backsheet!$B19)&gt;=1,"",ROW())</f>
        <v>19</v>
      </c>
      <c r="K19" s="186" t="str">
        <f t="shared" si="3"/>
        <v>Quatar</v>
      </c>
      <c r="L19" s="187">
        <f>IF(COUNTIF(Invulformulier!$S$46:$S$47,Backsheet!$B19)&gt;=1,"",ROW())</f>
        <v>19</v>
      </c>
      <c r="M19" s="185" t="str">
        <f t="shared" si="4"/>
        <v>Polen</v>
      </c>
    </row>
    <row r="20" ht="14.25" customHeight="1">
      <c r="A20" s="182">
        <v>19.0</v>
      </c>
      <c r="B20" s="182" t="s">
        <v>45</v>
      </c>
      <c r="F20" s="204" t="str">
        <f>IF(COUNTIF(Invulformulier!$S$12:$S$27,Backsheet!$B20)&gt;=1,"",ROW())</f>
        <v/>
      </c>
      <c r="G20" s="205" t="str">
        <f t="shared" si="1"/>
        <v/>
      </c>
      <c r="H20" s="187" t="str">
        <f>IF(COUNTIF(Invulformulier!$S$30:$S$37,Backsheet!$B20)&gt;=1,"",ROW())</f>
        <v/>
      </c>
      <c r="I20" s="185" t="str">
        <f t="shared" si="2"/>
        <v>Tunesië</v>
      </c>
      <c r="J20" s="186">
        <f>IF(COUNTIF(Invulformulier!$S$40:$S$43,Backsheet!$B20)&gt;=1,"",ROW())</f>
        <v>20</v>
      </c>
      <c r="K20" s="186" t="str">
        <f t="shared" si="3"/>
        <v>Saudi-Arabië</v>
      </c>
      <c r="L20" s="187">
        <f>IF(COUNTIF(Invulformulier!$S$46:$S$47,Backsheet!$B20)&gt;=1,"",ROW())</f>
        <v>20</v>
      </c>
      <c r="M20" s="185" t="str">
        <f t="shared" si="4"/>
        <v>Portugal</v>
      </c>
    </row>
    <row r="21" ht="14.25" customHeight="1">
      <c r="A21" s="182">
        <v>20.0</v>
      </c>
      <c r="B21" s="182" t="s">
        <v>47</v>
      </c>
      <c r="F21" s="204" t="str">
        <f>IF(COUNTIF(Invulformulier!$S$12:$S$27,Backsheet!$B21)&gt;=1,"",ROW())</f>
        <v/>
      </c>
      <c r="G21" s="205" t="str">
        <f t="shared" si="1"/>
        <v/>
      </c>
      <c r="H21" s="187">
        <f>IF(COUNTIF(Invulformulier!$S$30:$S$37,Backsheet!$B21)&gt;=1,"",ROW())</f>
        <v>21</v>
      </c>
      <c r="I21" s="185" t="str">
        <f t="shared" si="2"/>
        <v>Uruguay</v>
      </c>
      <c r="J21" s="186">
        <f>IF(COUNTIF(Invulformulier!$S$40:$S$43,Backsheet!$B21)&gt;=1,"",ROW())</f>
        <v>21</v>
      </c>
      <c r="K21" s="186" t="str">
        <f t="shared" si="3"/>
        <v>Senegal</v>
      </c>
      <c r="L21" s="187">
        <f>IF(COUNTIF(Invulformulier!$S$46:$S$47,Backsheet!$B21)&gt;=1,"",ROW())</f>
        <v>21</v>
      </c>
      <c r="M21" s="185" t="str">
        <f t="shared" si="4"/>
        <v>Quatar</v>
      </c>
    </row>
    <row r="22" ht="14.25" customHeight="1">
      <c r="A22" s="182">
        <v>21.0</v>
      </c>
      <c r="B22" s="182" t="s">
        <v>66</v>
      </c>
      <c r="F22" s="204" t="str">
        <f>IF(COUNTIF(Invulformulier!$S$12:$S$27,Backsheet!$B22)&gt;=1,"",ROW())</f>
        <v/>
      </c>
      <c r="G22" s="205" t="str">
        <f t="shared" si="1"/>
        <v/>
      </c>
      <c r="H22" s="187" t="str">
        <f>IF(COUNTIF(Invulformulier!$S$30:$S$37,Backsheet!$B22)&gt;=1,"",ROW())</f>
        <v/>
      </c>
      <c r="I22" s="185" t="str">
        <f t="shared" si="2"/>
        <v>Verenigde Staten</v>
      </c>
      <c r="J22" s="186" t="str">
        <f>IF(COUNTIF(Invulformulier!$S$40:$S$43,Backsheet!$B22)&gt;=1,"",ROW())</f>
        <v/>
      </c>
      <c r="K22" s="186" t="str">
        <f t="shared" si="3"/>
        <v>Servië</v>
      </c>
      <c r="L22" s="187">
        <f>IF(COUNTIF(Invulformulier!$S$46:$S$47,Backsheet!$B22)&gt;=1,"",ROW())</f>
        <v>22</v>
      </c>
      <c r="M22" s="185" t="str">
        <f t="shared" si="4"/>
        <v>Saudi-Arabië</v>
      </c>
    </row>
    <row r="23" ht="14.25" customHeight="1">
      <c r="A23" s="182">
        <v>22.0</v>
      </c>
      <c r="B23" s="182" t="s">
        <v>23</v>
      </c>
      <c r="F23" s="204">
        <f>IF(COUNTIF(Invulformulier!$S$12:$S$27,Backsheet!$B23)&gt;=1,"",ROW())</f>
        <v>23</v>
      </c>
      <c r="G23" s="205" t="str">
        <f t="shared" si="1"/>
        <v/>
      </c>
      <c r="H23" s="187">
        <f>IF(COUNTIF(Invulformulier!$S$30:$S$37,Backsheet!$B23)&gt;=1,"",ROW())</f>
        <v>23</v>
      </c>
      <c r="I23" s="185" t="str">
        <f t="shared" si="2"/>
        <v>Wales</v>
      </c>
      <c r="J23" s="186">
        <f>IF(COUNTIF(Invulformulier!$S$40:$S$43,Backsheet!$B23)&gt;=1,"",ROW())</f>
        <v>23</v>
      </c>
      <c r="K23" s="186" t="str">
        <f t="shared" si="3"/>
        <v>Spanje</v>
      </c>
      <c r="L23" s="187">
        <f>IF(COUNTIF(Invulformulier!$S$46:$S$47,Backsheet!$B23)&gt;=1,"",ROW())</f>
        <v>23</v>
      </c>
      <c r="M23" s="185" t="str">
        <f t="shared" si="4"/>
        <v>Senegal</v>
      </c>
    </row>
    <row r="24" ht="14.25" customHeight="1">
      <c r="A24" s="182">
        <v>23.0</v>
      </c>
      <c r="B24" s="182" t="s">
        <v>34</v>
      </c>
      <c r="F24" s="204">
        <f>IF(COUNTIF(Invulformulier!$S$12:$S$27,Backsheet!$B24)&gt;=1,"",ROW())</f>
        <v>24</v>
      </c>
      <c r="G24" s="205" t="str">
        <f t="shared" si="1"/>
        <v/>
      </c>
      <c r="H24" s="187">
        <f>IF(COUNTIF(Invulformulier!$S$30:$S$37,Backsheet!$B24)&gt;=1,"",ROW())</f>
        <v>24</v>
      </c>
      <c r="I24" s="185" t="str">
        <f t="shared" si="2"/>
        <v>Zuid-Korea</v>
      </c>
      <c r="J24" s="186">
        <f>IF(COUNTIF(Invulformulier!$S$40:$S$43,Backsheet!$B24)&gt;=1,"",ROW())</f>
        <v>24</v>
      </c>
      <c r="K24" s="186" t="str">
        <f t="shared" si="3"/>
        <v>Tunesië</v>
      </c>
      <c r="L24" s="187">
        <f>IF(COUNTIF(Invulformulier!$S$46:$S$47,Backsheet!$B24)&gt;=1,"",ROW())</f>
        <v>24</v>
      </c>
      <c r="M24" s="185" t="str">
        <f t="shared" si="4"/>
        <v>Servië</v>
      </c>
    </row>
    <row r="25" ht="14.25" customHeight="1">
      <c r="A25" s="182">
        <v>24.0</v>
      </c>
      <c r="B25" s="182" t="s">
        <v>38</v>
      </c>
      <c r="F25" s="204">
        <f>IF(COUNTIF(Invulformulier!$S$12:$S$27,Backsheet!$B25)&gt;=1,"",ROW())</f>
        <v>25</v>
      </c>
      <c r="G25" s="205" t="str">
        <f t="shared" si="1"/>
        <v/>
      </c>
      <c r="H25" s="187">
        <f>IF(COUNTIF(Invulformulier!$S$30:$S$37,Backsheet!$B25)&gt;=1,"",ROW())</f>
        <v>25</v>
      </c>
      <c r="I25" s="185" t="str">
        <f t="shared" si="2"/>
        <v>Zwitserland</v>
      </c>
      <c r="J25" s="186">
        <f>IF(COUNTIF(Invulformulier!$S$40:$S$43,Backsheet!$B25)&gt;=1,"",ROW())</f>
        <v>25</v>
      </c>
      <c r="K25" s="186" t="str">
        <f t="shared" si="3"/>
        <v>Uruguay</v>
      </c>
      <c r="L25" s="187">
        <f>IF(COUNTIF(Invulformulier!$S$46:$S$47,Backsheet!$B25)&gt;=1,"",ROW())</f>
        <v>25</v>
      </c>
      <c r="M25" s="185" t="str">
        <f t="shared" si="4"/>
        <v>Spanje</v>
      </c>
    </row>
    <row r="26" ht="14.25" customHeight="1">
      <c r="A26" s="182">
        <v>25.0</v>
      </c>
      <c r="B26" s="182" t="s">
        <v>71</v>
      </c>
      <c r="F26" s="204" t="str">
        <f>IF(COUNTIF(Invulformulier!$S$12:$S$27,Backsheet!$B26)&gt;=1,"",ROW())</f>
        <v/>
      </c>
      <c r="G26" s="205" t="str">
        <f t="shared" si="1"/>
        <v/>
      </c>
      <c r="H26" s="187">
        <f>IF(COUNTIF(Invulformulier!$S$30:$S$37,Backsheet!$B26)&gt;=1,"",ROW())</f>
        <v>26</v>
      </c>
      <c r="I26" s="185" t="str">
        <f t="shared" si="2"/>
        <v/>
      </c>
      <c r="J26" s="186">
        <f>IF(COUNTIF(Invulformulier!$S$40:$S$43,Backsheet!$B26)&gt;=1,"",ROW())</f>
        <v>26</v>
      </c>
      <c r="K26" s="186" t="str">
        <f t="shared" si="3"/>
        <v>Verenigde Staten</v>
      </c>
      <c r="L26" s="187">
        <f>IF(COUNTIF(Invulformulier!$S$46:$S$47,Backsheet!$B26)&gt;=1,"",ROW())</f>
        <v>26</v>
      </c>
      <c r="M26" s="185" t="str">
        <f t="shared" si="4"/>
        <v>Tunesië</v>
      </c>
    </row>
    <row r="27" ht="14.25" customHeight="1">
      <c r="A27" s="182">
        <v>26.0</v>
      </c>
      <c r="B27" s="182" t="s">
        <v>63</v>
      </c>
      <c r="F27" s="204" t="str">
        <f>IF(COUNTIF(Invulformulier!$S$12:$S$27,Backsheet!$B27)&gt;=1,"",ROW())</f>
        <v/>
      </c>
      <c r="G27" s="205" t="str">
        <f t="shared" si="1"/>
        <v/>
      </c>
      <c r="H27" s="187" t="str">
        <f>IF(COUNTIF(Invulformulier!$S$30:$S$37,Backsheet!$B27)&gt;=1,"",ROW())</f>
        <v/>
      </c>
      <c r="I27" s="185" t="str">
        <f t="shared" si="2"/>
        <v/>
      </c>
      <c r="J27" s="186">
        <f>IF(COUNTIF(Invulformulier!$S$40:$S$43,Backsheet!$B27)&gt;=1,"",ROW())</f>
        <v>27</v>
      </c>
      <c r="K27" s="186" t="str">
        <f t="shared" si="3"/>
        <v>Wales</v>
      </c>
      <c r="L27" s="187">
        <f>IF(COUNTIF(Invulformulier!$S$46:$S$47,Backsheet!$B27)&gt;=1,"",ROW())</f>
        <v>27</v>
      </c>
      <c r="M27" s="185" t="str">
        <f t="shared" si="4"/>
        <v>Uruguay</v>
      </c>
    </row>
    <row r="28" ht="14.25" customHeight="1">
      <c r="A28" s="182">
        <v>27.0</v>
      </c>
      <c r="B28" s="182" t="s">
        <v>48</v>
      </c>
      <c r="F28" s="204">
        <f>IF(COUNTIF(Invulformulier!$S$12:$S$27,Backsheet!$B28)&gt;=1,"",ROW())</f>
        <v>28</v>
      </c>
      <c r="G28" s="205" t="str">
        <f t="shared" si="1"/>
        <v/>
      </c>
      <c r="H28" s="187">
        <f>IF(COUNTIF(Invulformulier!$S$30:$S$37,Backsheet!$B28)&gt;=1,"",ROW())</f>
        <v>28</v>
      </c>
      <c r="I28" s="185" t="str">
        <f t="shared" si="2"/>
        <v/>
      </c>
      <c r="J28" s="186">
        <f>IF(COUNTIF(Invulformulier!$S$40:$S$43,Backsheet!$B28)&gt;=1,"",ROW())</f>
        <v>28</v>
      </c>
      <c r="K28" s="186" t="str">
        <f t="shared" si="3"/>
        <v>Zuid-Korea</v>
      </c>
      <c r="L28" s="187">
        <f>IF(COUNTIF(Invulformulier!$S$46:$S$47,Backsheet!$B28)&gt;=1,"",ROW())</f>
        <v>28</v>
      </c>
      <c r="M28" s="185" t="str">
        <f t="shared" si="4"/>
        <v>Verenigde Staten</v>
      </c>
    </row>
    <row r="29" ht="14.25" customHeight="1">
      <c r="A29" s="182">
        <v>28.0</v>
      </c>
      <c r="B29" s="182" t="s">
        <v>80</v>
      </c>
      <c r="F29" s="204" t="str">
        <f>IF(COUNTIF(Invulformulier!$S$12:$S$27,Backsheet!$B29)&gt;=1,"",ROW())</f>
        <v/>
      </c>
      <c r="G29" s="205" t="str">
        <f t="shared" si="1"/>
        <v/>
      </c>
      <c r="H29" s="187">
        <f>IF(COUNTIF(Invulformulier!$S$30:$S$37,Backsheet!$B29)&gt;=1,"",ROW())</f>
        <v>29</v>
      </c>
      <c r="I29" s="185" t="str">
        <f t="shared" si="2"/>
        <v/>
      </c>
      <c r="J29" s="186">
        <f>IF(COUNTIF(Invulformulier!$S$40:$S$43,Backsheet!$B29)&gt;=1,"",ROW())</f>
        <v>29</v>
      </c>
      <c r="K29" s="186" t="str">
        <f t="shared" si="3"/>
        <v>Zwitserland</v>
      </c>
      <c r="L29" s="187">
        <f>IF(COUNTIF(Invulformulier!$S$46:$S$47,Backsheet!$B29)&gt;=1,"",ROW())</f>
        <v>29</v>
      </c>
      <c r="M29" s="185" t="str">
        <f t="shared" si="4"/>
        <v>Wales</v>
      </c>
    </row>
    <row r="30" ht="14.25" customHeight="1">
      <c r="A30" s="182">
        <v>29.0</v>
      </c>
      <c r="B30" s="182" t="s">
        <v>39</v>
      </c>
      <c r="F30" s="204">
        <f>IF(COUNTIF(Invulformulier!$S$12:$S$27,Backsheet!$B30)&gt;=1,"",ROW())</f>
        <v>30</v>
      </c>
      <c r="G30" s="205" t="str">
        <f t="shared" si="1"/>
        <v/>
      </c>
      <c r="H30" s="187">
        <f>IF(COUNTIF(Invulformulier!$S$30:$S$37,Backsheet!$B30)&gt;=1,"",ROW())</f>
        <v>30</v>
      </c>
      <c r="I30" s="185" t="str">
        <f t="shared" si="2"/>
        <v/>
      </c>
      <c r="J30" s="186">
        <f>IF(COUNTIF(Invulformulier!$S$40:$S$43,Backsheet!$B30)&gt;=1,"",ROW())</f>
        <v>30</v>
      </c>
      <c r="K30" s="186" t="str">
        <f t="shared" si="3"/>
        <v/>
      </c>
      <c r="L30" s="187">
        <f>IF(COUNTIF(Invulformulier!$S$46:$S$47,Backsheet!$B30)&gt;=1,"",ROW())</f>
        <v>30</v>
      </c>
      <c r="M30" s="185" t="str">
        <f t="shared" si="4"/>
        <v>Zuid-Korea</v>
      </c>
    </row>
    <row r="31" ht="14.25" customHeight="1">
      <c r="A31" s="182">
        <v>30.0</v>
      </c>
      <c r="B31" s="182" t="s">
        <v>46</v>
      </c>
      <c r="F31" s="204" t="str">
        <f>IF(COUNTIF(Invulformulier!$S$12:$S$27,Backsheet!$B31)&gt;=1,"",ROW())</f>
        <v/>
      </c>
      <c r="G31" s="205" t="str">
        <f t="shared" si="1"/>
        <v/>
      </c>
      <c r="H31" s="187">
        <f>IF(COUNTIF(Invulformulier!$S$30:$S$37,Backsheet!$B31)&gt;=1,"",ROW())</f>
        <v>31</v>
      </c>
      <c r="I31" s="185" t="str">
        <f t="shared" si="2"/>
        <v/>
      </c>
      <c r="J31" s="186">
        <f>IF(COUNTIF(Invulformulier!$S$40:$S$43,Backsheet!$B31)&gt;=1,"",ROW())</f>
        <v>31</v>
      </c>
      <c r="K31" s="186" t="str">
        <f t="shared" si="3"/>
        <v/>
      </c>
      <c r="L31" s="187">
        <f>IF(COUNTIF(Invulformulier!$S$46:$S$47,Backsheet!$B31)&gt;=1,"",ROW())</f>
        <v>31</v>
      </c>
      <c r="M31" s="185" t="str">
        <f t="shared" si="4"/>
        <v>Zwitserland</v>
      </c>
    </row>
    <row r="32" ht="14.25" customHeight="1">
      <c r="A32" s="182">
        <v>31.0</v>
      </c>
      <c r="B32" s="182" t="s">
        <v>87</v>
      </c>
      <c r="F32" s="204">
        <f>IF(COUNTIF(Invulformulier!$S$12:$S$27,Backsheet!$B32)&gt;=1,"",ROW())</f>
        <v>32</v>
      </c>
      <c r="G32" s="205" t="str">
        <f t="shared" si="1"/>
        <v/>
      </c>
      <c r="H32" s="187">
        <f>IF(COUNTIF(Invulformulier!$S$30:$S$37,Backsheet!$B32)&gt;=1,"",ROW())</f>
        <v>32</v>
      </c>
      <c r="I32" s="185" t="str">
        <f t="shared" si="2"/>
        <v/>
      </c>
      <c r="J32" s="186">
        <f>IF(COUNTIF(Invulformulier!$S$40:$S$43,Backsheet!$B32)&gt;=1,"",ROW())</f>
        <v>32</v>
      </c>
      <c r="K32" s="186" t="str">
        <f t="shared" si="3"/>
        <v/>
      </c>
      <c r="L32" s="187">
        <f>IF(COUNTIF(Invulformulier!$S$46:$S$47,Backsheet!$B32)&gt;=1,"",ROW())</f>
        <v>32</v>
      </c>
      <c r="M32" s="185" t="str">
        <f t="shared" si="4"/>
        <v/>
      </c>
    </row>
    <row r="33" ht="14.25" customHeight="1">
      <c r="A33" s="182">
        <v>32.0</v>
      </c>
      <c r="B33" s="182" t="s">
        <v>79</v>
      </c>
      <c r="F33" s="204">
        <f>IF(COUNTIF(Invulformulier!$S$12:$S$27,Backsheet!$B33)&gt;=1,"",ROW())</f>
        <v>33</v>
      </c>
      <c r="G33" s="205" t="str">
        <f t="shared" si="1"/>
        <v/>
      </c>
      <c r="H33" s="187">
        <f>IF(COUNTIF(Invulformulier!$S$30:$S$37,Backsheet!$B33)&gt;=1,"",ROW())</f>
        <v>33</v>
      </c>
      <c r="I33" s="185" t="str">
        <f t="shared" si="2"/>
        <v/>
      </c>
      <c r="J33" s="186">
        <f>IF(COUNTIF(Invulformulier!$S$40:$S$43,Backsheet!$B33)&gt;=1,"",ROW())</f>
        <v>33</v>
      </c>
      <c r="K33" s="186" t="str">
        <f t="shared" si="3"/>
        <v/>
      </c>
      <c r="L33" s="187">
        <f>IF(COUNTIF(Invulformulier!$S$46:$S$47,Backsheet!$B33)&gt;=1,"",ROW())</f>
        <v>33</v>
      </c>
      <c r="M33" s="185" t="str">
        <f t="shared" si="4"/>
        <v/>
      </c>
    </row>
    <row r="34" ht="14.25" customHeight="1">
      <c r="F34" s="208">
        <f>IF(COUNTIF(Invulformulier!$S$12:$S$27,Backsheet!$B34)&gt;=1,"",ROW())</f>
        <v>34</v>
      </c>
      <c r="G34" s="209"/>
      <c r="H34" s="210">
        <f>IF(COUNTIF(Invulformulier!$S$30:$S$37,Backsheet!$B34)&gt;=1,"",ROW())</f>
        <v>34</v>
      </c>
      <c r="I34" s="195"/>
      <c r="J34" s="211">
        <f>IF(COUNTIF(Invulformulier!$S$40:$S$43,Backsheet!$B34)&gt;=1,"",ROW())</f>
        <v>34</v>
      </c>
      <c r="K34" s="211"/>
      <c r="L34" s="210">
        <f>IF(COUNTIF(Invulformulier!$S$46:$S$47,Backsheet!$B34)&gt;=1,"",ROW())</f>
        <v>34</v>
      </c>
      <c r="M34" s="195"/>
    </row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9">
    <mergeCell ref="Z1:AA1"/>
    <mergeCell ref="AB1:AC1"/>
    <mergeCell ref="F1:G1"/>
    <mergeCell ref="H1:I1"/>
    <mergeCell ref="J1:K1"/>
    <mergeCell ref="L1:M1"/>
    <mergeCell ref="N1:O1"/>
    <mergeCell ref="V1:W1"/>
    <mergeCell ref="X1:Y1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2021-05-22T11:33:14Z</dcterms:created>
  <dc:creator>Niels</dc:creator>
</cp:coreProperties>
</file>